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led\Documents\"/>
    </mc:Choice>
  </mc:AlternateContent>
  <bookViews>
    <workbookView xWindow="0" yWindow="0" windowWidth="20490" windowHeight="6855" activeTab="1"/>
  </bookViews>
  <sheets>
    <sheet name="List" sheetId="1" r:id="rId1"/>
    <sheet name="List_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B8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S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C6" i="3"/>
  <c r="B6" i="3"/>
  <c r="A6" i="3" s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6" i="1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I35" i="1" l="1"/>
  <c r="L35" i="1"/>
  <c r="I23" i="1"/>
  <c r="L23" i="1"/>
  <c r="I24" i="1"/>
  <c r="L24" i="1"/>
  <c r="I25" i="1"/>
  <c r="L25" i="1"/>
  <c r="I26" i="1"/>
  <c r="L26" i="1"/>
  <c r="I27" i="1"/>
  <c r="L27" i="1"/>
  <c r="I28" i="1"/>
  <c r="L28" i="1"/>
  <c r="I29" i="1"/>
  <c r="L29" i="1"/>
  <c r="I30" i="1"/>
  <c r="L30" i="1"/>
  <c r="I31" i="1"/>
  <c r="L31" i="1"/>
  <c r="I32" i="1"/>
  <c r="L32" i="1"/>
  <c r="I33" i="1"/>
  <c r="L33" i="1"/>
  <c r="I34" i="1"/>
  <c r="L34" i="1"/>
  <c r="I20" i="1"/>
  <c r="L20" i="1"/>
  <c r="I21" i="1"/>
  <c r="L21" i="1"/>
  <c r="I22" i="1"/>
  <c r="L22" i="1"/>
  <c r="L19" i="1"/>
  <c r="I19" i="1"/>
  <c r="L18" i="1"/>
  <c r="I18" i="1"/>
  <c r="L17" i="1"/>
  <c r="I17" i="1"/>
  <c r="L16" i="1"/>
  <c r="I16" i="1"/>
  <c r="L15" i="1"/>
  <c r="I15" i="1"/>
  <c r="L14" i="1"/>
  <c r="I14" i="1"/>
  <c r="L13" i="1"/>
  <c r="I13" i="1"/>
  <c r="L12" i="1"/>
  <c r="I12" i="1"/>
  <c r="L11" i="1"/>
  <c r="I11" i="1"/>
  <c r="L10" i="1"/>
  <c r="I10" i="1"/>
  <c r="L9" i="1"/>
  <c r="I9" i="1"/>
  <c r="L8" i="1"/>
  <c r="I8" i="1"/>
  <c r="L7" i="1"/>
  <c r="I7" i="1"/>
  <c r="L6" i="1"/>
  <c r="I6" i="1"/>
</calcChain>
</file>

<file path=xl/sharedStrings.xml><?xml version="1.0" encoding="utf-8"?>
<sst xmlns="http://schemas.openxmlformats.org/spreadsheetml/2006/main" count="298" uniqueCount="58">
  <si>
    <t>الرقم</t>
  </si>
  <si>
    <t>اللقب</t>
  </si>
  <si>
    <t>الاسم</t>
  </si>
  <si>
    <t>تاريخ الميلاد</t>
  </si>
  <si>
    <t>مكــان الميـلاد</t>
  </si>
  <si>
    <t>الجنسية</t>
  </si>
  <si>
    <t>الجنس</t>
  </si>
  <si>
    <t>معيد</t>
  </si>
  <si>
    <t>تحضيري</t>
  </si>
  <si>
    <t>اسم الأب</t>
  </si>
  <si>
    <t xml:space="preserve">مهنته </t>
  </si>
  <si>
    <t>مــلاحـــظــــات</t>
  </si>
  <si>
    <t>القسم</t>
  </si>
  <si>
    <t>الفوج</t>
  </si>
  <si>
    <t>اليوم</t>
  </si>
  <si>
    <t>الشهر</t>
  </si>
  <si>
    <t>السنة</t>
  </si>
  <si>
    <t>البلدية</t>
  </si>
  <si>
    <t>الولاية</t>
  </si>
  <si>
    <t>حنان</t>
  </si>
  <si>
    <t>جزائرية</t>
  </si>
  <si>
    <t>ا</t>
  </si>
  <si>
    <t>لا</t>
  </si>
  <si>
    <t>نعم</t>
  </si>
  <si>
    <t>مصطفى</t>
  </si>
  <si>
    <t>الغالية</t>
  </si>
  <si>
    <t>أكا</t>
  </si>
  <si>
    <t>زين الدين</t>
  </si>
  <si>
    <t>ذ</t>
  </si>
  <si>
    <t>بوجمعة</t>
  </si>
  <si>
    <t>خديجة</t>
  </si>
  <si>
    <t>عيسى</t>
  </si>
  <si>
    <t>إبراهيم</t>
  </si>
  <si>
    <t>دلة</t>
  </si>
  <si>
    <t>صفية</t>
  </si>
  <si>
    <t>حيبا الله</t>
  </si>
  <si>
    <t>أحمد</t>
  </si>
  <si>
    <t>عبد الله</t>
  </si>
  <si>
    <t>عائشة</t>
  </si>
  <si>
    <t>محمد فاضل</t>
  </si>
  <si>
    <t>عبد الرحيم</t>
  </si>
  <si>
    <t>رشيد</t>
  </si>
  <si>
    <t>دعاء</t>
  </si>
  <si>
    <t>صالح</t>
  </si>
  <si>
    <t>جبريل</t>
  </si>
  <si>
    <t>بيكلي</t>
  </si>
  <si>
    <t>عبد المؤمن</t>
  </si>
  <si>
    <t>ميلود</t>
  </si>
  <si>
    <t>سلمى</t>
  </si>
  <si>
    <t>القائمة الاسمية العامة</t>
  </si>
  <si>
    <t>أ</t>
  </si>
  <si>
    <t>ب</t>
  </si>
  <si>
    <t>القائمة الاسمية الخاصة</t>
  </si>
  <si>
    <t>قسم:</t>
  </si>
  <si>
    <t>المطلوب :</t>
  </si>
  <si>
    <t>وإذا حدد الفوج في الخانة R2 ، فيظهر تلاميذ هذا الفوج فقط</t>
  </si>
  <si>
    <t>هذه القائمة تجلب بياناتها من الورقة "List"</t>
  </si>
  <si>
    <t>إذا حدد القسم في الخانة C2، تظهر القائمة تلاميذ هذا القسم.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</si>
</sst>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10" x14ac:knownFonts="1">
    <font>
      <sz val="14"/>
      <color theme="1"/>
      <name val="Arial"/>
      <family val="2"/>
      <charset val="178"/>
    </font>
    <font>
      <b/>
      <sz val="1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charset val="178"/>
      <scheme val="minor"/>
    </font>
    <font>
      <b/>
      <sz val="10"/>
      <color rgb="FF002060"/>
      <name val="Arial"/>
      <family val="2"/>
      <charset val="178"/>
      <scheme val="minor"/>
    </font>
    <font>
      <b/>
      <sz val="10"/>
      <color rgb="FFFF0000"/>
      <name val="Arial"/>
      <family val="2"/>
      <charset val="178"/>
      <scheme val="minor"/>
    </font>
    <font>
      <sz val="36"/>
      <color theme="1"/>
      <name val="Arial"/>
      <family val="2"/>
      <charset val="178"/>
    </font>
    <font>
      <b/>
      <sz val="15"/>
      <color rgb="FFFF0000"/>
      <name val="Arial"/>
      <family val="2"/>
      <scheme val="minor"/>
    </font>
    <font>
      <b/>
      <sz val="15"/>
      <name val="Arial"/>
      <family val="2"/>
      <scheme val="minor"/>
    </font>
    <font>
      <b/>
      <u/>
      <sz val="2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 applyProtection="1">
      <alignment horizontal="center" vertical="center" readingOrder="2"/>
      <protection hidden="1"/>
    </xf>
    <xf numFmtId="164" fontId="2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readingOrder="2"/>
      <protection hidden="1"/>
    </xf>
    <xf numFmtId="0" fontId="1" fillId="2" borderId="4" xfId="0" applyFont="1" applyFill="1" applyBorder="1" applyAlignment="1" applyProtection="1">
      <alignment horizontal="center" vertical="center" readingOrder="2"/>
      <protection hidden="1"/>
    </xf>
    <xf numFmtId="0" fontId="1" fillId="2" borderId="5" xfId="0" applyFont="1" applyFill="1" applyBorder="1" applyAlignment="1" applyProtection="1">
      <alignment horizontal="center" vertical="center" readingOrder="2"/>
      <protection hidden="1"/>
    </xf>
    <xf numFmtId="0" fontId="1" fillId="2" borderId="3" xfId="0" applyFont="1" applyFill="1" applyBorder="1" applyAlignment="1" applyProtection="1">
      <alignment horizontal="left" vertical="center" readingOrder="2"/>
      <protection hidden="1"/>
    </xf>
    <xf numFmtId="0" fontId="1" fillId="2" borderId="6" xfId="0" applyFont="1" applyFill="1" applyBorder="1" applyAlignment="1" applyProtection="1">
      <alignment horizontal="center" vertical="center" readingOrder="2"/>
      <protection hidden="1"/>
    </xf>
    <xf numFmtId="0" fontId="1" fillId="2" borderId="8" xfId="0" applyFont="1" applyFill="1" applyBorder="1" applyAlignment="1" applyProtection="1">
      <alignment horizontal="center" vertical="center" readingOrder="2"/>
      <protection hidden="1"/>
    </xf>
    <xf numFmtId="0" fontId="0" fillId="2" borderId="8" xfId="0" applyFill="1" applyBorder="1" applyAlignment="1">
      <alignment horizontal="center" vertical="center"/>
    </xf>
    <xf numFmtId="0" fontId="1" fillId="3" borderId="10" xfId="0" applyFont="1" applyFill="1" applyBorder="1" applyAlignment="1" applyProtection="1">
      <alignment horizontal="center" readingOrder="2"/>
      <protection hidden="1"/>
    </xf>
    <xf numFmtId="0" fontId="1" fillId="4" borderId="11" xfId="0" applyFont="1" applyFill="1" applyBorder="1" applyAlignment="1" applyProtection="1">
      <alignment horizontal="center" readingOrder="2"/>
      <protection locked="0"/>
    </xf>
    <xf numFmtId="0" fontId="1" fillId="4" borderId="10" xfId="0" applyFont="1" applyFill="1" applyBorder="1" applyAlignment="1" applyProtection="1">
      <alignment horizontal="center" readingOrder="2"/>
      <protection locked="0"/>
    </xf>
    <xf numFmtId="0" fontId="5" fillId="5" borderId="10" xfId="0" applyFont="1" applyFill="1" applyBorder="1" applyAlignment="1" applyProtection="1">
      <alignment horizontal="center" readingOrder="2"/>
      <protection locked="0"/>
    </xf>
    <xf numFmtId="0" fontId="5" fillId="3" borderId="10" xfId="0" applyFont="1" applyFill="1" applyBorder="1" applyAlignment="1" applyProtection="1">
      <alignment horizontal="center" readingOrder="2"/>
      <protection hidden="1"/>
    </xf>
    <xf numFmtId="0" fontId="6" fillId="0" borderId="0" xfId="0" applyFont="1"/>
    <xf numFmtId="0" fontId="1" fillId="6" borderId="10" xfId="0" applyFont="1" applyFill="1" applyBorder="1" applyAlignment="1" applyProtection="1">
      <alignment horizontal="center" readingOrder="2"/>
      <protection locked="0"/>
    </xf>
    <xf numFmtId="0" fontId="1" fillId="6" borderId="11" xfId="0" applyFont="1" applyFill="1" applyBorder="1" applyAlignment="1" applyProtection="1">
      <alignment horizontal="center" readingOrder="2"/>
      <protection locked="0"/>
    </xf>
    <xf numFmtId="0" fontId="1" fillId="7" borderId="11" xfId="0" applyFont="1" applyFill="1" applyBorder="1" applyAlignment="1" applyProtection="1">
      <alignment horizontal="center" readingOrder="2"/>
      <protection locked="0"/>
    </xf>
    <xf numFmtId="0" fontId="4" fillId="0" borderId="11" xfId="0" applyFont="1" applyFill="1" applyBorder="1" applyAlignment="1" applyProtection="1">
      <alignment readingOrder="2"/>
      <protection locked="0"/>
    </xf>
    <xf numFmtId="0" fontId="4" fillId="0" borderId="10" xfId="0" applyFont="1" applyFill="1" applyBorder="1" applyAlignment="1" applyProtection="1">
      <alignment readingOrder="2"/>
      <protection locked="0"/>
    </xf>
    <xf numFmtId="0" fontId="4" fillId="0" borderId="10" xfId="0" applyFont="1" applyFill="1" applyBorder="1" applyAlignment="1" applyProtection="1">
      <alignment horizontal="center" readingOrder="2"/>
      <protection locked="0"/>
    </xf>
    <xf numFmtId="0" fontId="4" fillId="0" borderId="11" xfId="0" applyFont="1" applyFill="1" applyBorder="1" applyAlignment="1" applyProtection="1">
      <alignment horizontal="center" readingOrder="2"/>
      <protection locked="0"/>
    </xf>
    <xf numFmtId="0" fontId="4" fillId="0" borderId="12" xfId="0" applyFont="1" applyFill="1" applyBorder="1" applyAlignment="1" applyProtection="1">
      <alignment readingOrder="2"/>
      <protection locked="0"/>
    </xf>
    <xf numFmtId="0" fontId="7" fillId="6" borderId="0" xfId="0" applyFont="1" applyFill="1" applyAlignment="1" applyProtection="1">
      <alignment shrinkToFit="1"/>
      <protection locked="0" hidden="1"/>
    </xf>
    <xf numFmtId="0" fontId="7" fillId="4" borderId="3" xfId="0" applyFont="1" applyFill="1" applyBorder="1" applyAlignment="1" applyProtection="1">
      <alignment horizontal="center"/>
      <protection locked="0" hidden="1"/>
    </xf>
    <xf numFmtId="0" fontId="8" fillId="0" borderId="0" xfId="0" applyFont="1" applyFill="1" applyAlignment="1" applyProtection="1">
      <alignment shrinkToFit="1"/>
      <protection locked="0" hidden="1"/>
    </xf>
    <xf numFmtId="0" fontId="3" fillId="2" borderId="1" xfId="0" applyFont="1" applyFill="1" applyBorder="1" applyAlignment="1" applyProtection="1">
      <alignment horizontal="center" vertical="center" readingOrder="2"/>
      <protection hidden="1"/>
    </xf>
    <xf numFmtId="0" fontId="3" fillId="2" borderId="2" xfId="0" applyFont="1" applyFill="1" applyBorder="1" applyAlignment="1" applyProtection="1">
      <alignment horizontal="center" vertical="center" readingOrder="2"/>
      <protection hidden="1"/>
    </xf>
    <xf numFmtId="0" fontId="3" fillId="2" borderId="7" xfId="0" applyFont="1" applyFill="1" applyBorder="1" applyAlignment="1" applyProtection="1">
      <alignment horizontal="center" vertical="center" readingOrder="2"/>
      <protection hidden="1"/>
    </xf>
    <xf numFmtId="0" fontId="3" fillId="2" borderId="9" xfId="0" applyFont="1" applyFill="1" applyBorder="1" applyAlignment="1" applyProtection="1">
      <alignment horizontal="center" vertical="center" readingOrder="2"/>
      <protection hidden="1"/>
    </xf>
    <xf numFmtId="0" fontId="6" fillId="0" borderId="0" xfId="0" applyFont="1" applyAlignment="1">
      <alignment horizontal="center"/>
    </xf>
    <xf numFmtId="0" fontId="9" fillId="8" borderId="7" xfId="0" applyFont="1" applyFill="1" applyBorder="1"/>
    <xf numFmtId="0" fontId="0" fillId="6" borderId="13" xfId="0" applyFill="1" applyBorder="1"/>
    <xf numFmtId="0" fontId="0" fillId="6" borderId="14" xfId="0" applyFill="1" applyBorder="1"/>
    <xf numFmtId="0" fontId="0" fillId="6" borderId="9" xfId="0" applyFill="1" applyBorder="1"/>
    <xf numFmtId="0" fontId="0" fillId="6" borderId="0" xfId="0" applyFill="1" applyBorder="1"/>
    <xf numFmtId="0" fontId="0" fillId="6" borderId="15" xfId="0" applyFill="1" applyBorder="1"/>
    <xf numFmtId="0" fontId="0" fillId="6" borderId="16" xfId="0" applyFill="1" applyBorder="1"/>
    <xf numFmtId="0" fontId="0" fillId="6" borderId="17" xfId="0" applyFill="1" applyBorder="1"/>
    <xf numFmtId="0" fontId="0" fillId="6" borderId="18" xfId="0" applyFill="1" applyBorder="1"/>
  </cellXfs>
  <cellStyles count="1">
    <cellStyle name="Normal" xfId="0" builtinId="0"/>
  </cellStyles>
  <dxfs count="2"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5"/>
  <sheetViews>
    <sheetView rightToLeft="1" zoomScale="120" zoomScaleNormal="120" workbookViewId="0"/>
  </sheetViews>
  <sheetFormatPr defaultRowHeight="18" x14ac:dyDescent="0.25"/>
  <cols>
    <col min="1" max="1" width="5.1796875" customWidth="1"/>
    <col min="2" max="2" width="11.6328125" customWidth="1"/>
    <col min="3" max="3" width="14" customWidth="1"/>
    <col min="4" max="5" width="4" customWidth="1"/>
    <col min="6" max="6" width="6" customWidth="1"/>
    <col min="7" max="10" width="0" hidden="1" customWidth="1"/>
    <col min="11" max="11" width="2.08984375" hidden="1" customWidth="1"/>
    <col min="12" max="12" width="2.81640625" hidden="1" customWidth="1"/>
    <col min="13" max="13" width="3.1796875" hidden="1" customWidth="1"/>
    <col min="14" max="14" width="3.08984375" hidden="1" customWidth="1"/>
    <col min="15" max="15" width="3.453125" hidden="1" customWidth="1"/>
    <col min="16" max="16" width="3.90625" hidden="1" customWidth="1"/>
    <col min="17" max="17" width="8.54296875" hidden="1" customWidth="1"/>
  </cols>
  <sheetData>
    <row r="2" spans="1:19" ht="44.25" x14ac:dyDescent="0.55000000000000004">
      <c r="C2" s="15" t="s">
        <v>49</v>
      </c>
    </row>
    <row r="3" spans="1:19" ht="18.75" thickBot="1" x14ac:dyDescent="0.3"/>
    <row r="4" spans="1:19" ht="18.75" thickBot="1" x14ac:dyDescent="0.3">
      <c r="A4" s="1" t="s">
        <v>0</v>
      </c>
      <c r="B4" s="2" t="s">
        <v>1</v>
      </c>
      <c r="C4" s="2" t="s">
        <v>2</v>
      </c>
      <c r="D4" s="3"/>
      <c r="E4" s="4" t="s">
        <v>3</v>
      </c>
      <c r="F4" s="5"/>
      <c r="G4" s="6" t="s">
        <v>4</v>
      </c>
      <c r="H4" s="5"/>
      <c r="I4" s="5"/>
      <c r="J4" s="7" t="s">
        <v>5</v>
      </c>
      <c r="K4" s="3"/>
      <c r="L4" s="5" t="s">
        <v>6</v>
      </c>
      <c r="M4" s="7" t="s">
        <v>7</v>
      </c>
      <c r="N4" s="7" t="s">
        <v>8</v>
      </c>
      <c r="O4" s="7" t="s">
        <v>9</v>
      </c>
      <c r="P4" s="7" t="s">
        <v>10</v>
      </c>
      <c r="Q4" s="7" t="s">
        <v>11</v>
      </c>
      <c r="R4" s="27" t="s">
        <v>12</v>
      </c>
      <c r="S4" s="29" t="s">
        <v>13</v>
      </c>
    </row>
    <row r="5" spans="1:19" ht="18.75" thickBot="1" x14ac:dyDescent="0.3">
      <c r="A5" s="8"/>
      <c r="B5" s="9"/>
      <c r="C5" s="9"/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7"/>
      <c r="J5" s="7"/>
      <c r="K5" s="7"/>
      <c r="L5" s="7"/>
      <c r="M5" s="7"/>
      <c r="N5" s="7"/>
      <c r="O5" s="7"/>
      <c r="P5" s="7"/>
      <c r="Q5" s="7"/>
      <c r="R5" s="28"/>
      <c r="S5" s="30"/>
    </row>
    <row r="6" spans="1:19" x14ac:dyDescent="0.25">
      <c r="A6" s="10">
        <f>IF(B6&lt;&gt;"",ROW()-5,"")</f>
        <v>1</v>
      </c>
      <c r="B6" s="19" t="s">
        <v>38</v>
      </c>
      <c r="C6" s="20" t="s">
        <v>19</v>
      </c>
      <c r="D6" s="21">
        <v>8</v>
      </c>
      <c r="E6" s="21">
        <v>12</v>
      </c>
      <c r="F6" s="21">
        <v>2008</v>
      </c>
      <c r="G6" s="11"/>
      <c r="H6" s="12"/>
      <c r="I6" s="13" t="str">
        <f t="shared" ref="I6:I19" si="0">IF(B6="","",TEXT(DATEVALUE(D6&amp;"/"&amp;E6&amp;"/"&amp;F6),"yyyy/mm/dd"))&amp;" بـ"&amp;G6&amp;"/"&amp;H6</f>
        <v>2008/12/08 بـ/</v>
      </c>
      <c r="J6" s="12" t="s">
        <v>20</v>
      </c>
      <c r="K6" s="12" t="s">
        <v>21</v>
      </c>
      <c r="L6" s="14" t="str">
        <f t="shared" ref="L6:L19" si="1">IF(B6="","",IF(K6="ا","أنثى",IF(K6="أ","أنثى",IF(K6="ذ","ذكر"))))</f>
        <v>أنثى</v>
      </c>
      <c r="M6" s="12" t="s">
        <v>22</v>
      </c>
      <c r="N6" s="12" t="s">
        <v>23</v>
      </c>
      <c r="O6" s="12" t="s">
        <v>24</v>
      </c>
      <c r="P6" s="12" t="s">
        <v>10</v>
      </c>
      <c r="Q6" s="12"/>
      <c r="R6" s="12">
        <v>5</v>
      </c>
      <c r="S6" s="16" t="s">
        <v>50</v>
      </c>
    </row>
    <row r="7" spans="1:19" ht="18.75" thickBot="1" x14ac:dyDescent="0.3">
      <c r="A7" s="10">
        <f t="shared" ref="A7:A35" si="2">IF(B7&lt;&gt;"",ROW()-5,"")</f>
        <v>2</v>
      </c>
      <c r="B7" s="19" t="s">
        <v>40</v>
      </c>
      <c r="C7" s="19" t="s">
        <v>25</v>
      </c>
      <c r="D7" s="22">
        <v>7</v>
      </c>
      <c r="E7" s="22">
        <v>10</v>
      </c>
      <c r="F7" s="22">
        <v>2008</v>
      </c>
      <c r="G7" s="11"/>
      <c r="H7" s="11"/>
      <c r="I7" s="13" t="str">
        <f t="shared" si="0"/>
        <v>2008/10/07 بـ/</v>
      </c>
      <c r="J7" s="12" t="s">
        <v>20</v>
      </c>
      <c r="K7" s="11" t="s">
        <v>21</v>
      </c>
      <c r="L7" s="14" t="str">
        <f t="shared" si="1"/>
        <v>أنثى</v>
      </c>
      <c r="M7" s="12" t="s">
        <v>22</v>
      </c>
      <c r="N7" s="12" t="s">
        <v>23</v>
      </c>
      <c r="O7" s="11" t="s">
        <v>26</v>
      </c>
      <c r="P7" s="11" t="s">
        <v>10</v>
      </c>
      <c r="Q7" s="11"/>
      <c r="R7" s="12">
        <v>5</v>
      </c>
      <c r="S7" s="16" t="s">
        <v>50</v>
      </c>
    </row>
    <row r="8" spans="1:19" x14ac:dyDescent="0.25">
      <c r="A8" s="10">
        <f t="shared" si="2"/>
        <v>3</v>
      </c>
      <c r="B8" s="19" t="s">
        <v>42</v>
      </c>
      <c r="C8" s="23" t="s">
        <v>27</v>
      </c>
      <c r="D8" s="21">
        <v>4</v>
      </c>
      <c r="E8" s="21">
        <v>10</v>
      </c>
      <c r="F8" s="22">
        <v>2008</v>
      </c>
      <c r="G8" s="11"/>
      <c r="H8" s="11"/>
      <c r="I8" s="13" t="str">
        <f t="shared" si="0"/>
        <v>2008/10/04 بـ/</v>
      </c>
      <c r="J8" s="12" t="s">
        <v>20</v>
      </c>
      <c r="K8" s="11" t="s">
        <v>28</v>
      </c>
      <c r="L8" s="14" t="str">
        <f t="shared" si="1"/>
        <v>ذكر</v>
      </c>
      <c r="M8" s="11" t="s">
        <v>22</v>
      </c>
      <c r="N8" s="12" t="s">
        <v>23</v>
      </c>
      <c r="O8" s="11" t="s">
        <v>29</v>
      </c>
      <c r="P8" s="11" t="s">
        <v>10</v>
      </c>
      <c r="Q8" s="11"/>
      <c r="R8" s="12">
        <v>5</v>
      </c>
      <c r="S8" s="16" t="s">
        <v>50</v>
      </c>
    </row>
    <row r="9" spans="1:19" x14ac:dyDescent="0.25">
      <c r="A9" s="10">
        <f t="shared" si="2"/>
        <v>4</v>
      </c>
      <c r="B9" s="19" t="s">
        <v>43</v>
      </c>
      <c r="C9" s="19" t="s">
        <v>30</v>
      </c>
      <c r="D9" s="22">
        <v>16</v>
      </c>
      <c r="E9" s="22">
        <v>9</v>
      </c>
      <c r="F9" s="22">
        <v>2008</v>
      </c>
      <c r="G9" s="11"/>
      <c r="H9" s="11"/>
      <c r="I9" s="13" t="str">
        <f t="shared" si="0"/>
        <v>2008/09/16 بـ/</v>
      </c>
      <c r="J9" s="12" t="s">
        <v>20</v>
      </c>
      <c r="K9" s="11" t="s">
        <v>21</v>
      </c>
      <c r="L9" s="14" t="str">
        <f t="shared" si="1"/>
        <v>أنثى</v>
      </c>
      <c r="M9" s="11" t="s">
        <v>22</v>
      </c>
      <c r="N9" s="12" t="s">
        <v>23</v>
      </c>
      <c r="O9" s="11" t="s">
        <v>31</v>
      </c>
      <c r="P9" s="11" t="s">
        <v>10</v>
      </c>
      <c r="Q9" s="11"/>
      <c r="R9" s="12">
        <v>5</v>
      </c>
      <c r="S9" s="16" t="s">
        <v>50</v>
      </c>
    </row>
    <row r="10" spans="1:19" x14ac:dyDescent="0.25">
      <c r="A10" s="10">
        <f t="shared" si="2"/>
        <v>5</v>
      </c>
      <c r="B10" s="19" t="s">
        <v>37</v>
      </c>
      <c r="C10" s="19" t="s">
        <v>32</v>
      </c>
      <c r="D10" s="22">
        <v>12</v>
      </c>
      <c r="E10" s="22">
        <v>12</v>
      </c>
      <c r="F10" s="22">
        <v>2008</v>
      </c>
      <c r="G10" s="11"/>
      <c r="H10" s="11"/>
      <c r="I10" s="13" t="str">
        <f t="shared" si="0"/>
        <v>2008/12/12 بـ/</v>
      </c>
      <c r="J10" s="12" t="s">
        <v>20</v>
      </c>
      <c r="K10" s="11" t="s">
        <v>28</v>
      </c>
      <c r="L10" s="14" t="str">
        <f t="shared" si="1"/>
        <v>ذكر</v>
      </c>
      <c r="M10" s="11" t="s">
        <v>22</v>
      </c>
      <c r="N10" s="12" t="s">
        <v>23</v>
      </c>
      <c r="O10" s="11" t="s">
        <v>33</v>
      </c>
      <c r="P10" s="11"/>
      <c r="Q10" s="11"/>
      <c r="R10" s="12">
        <v>5</v>
      </c>
      <c r="S10" s="18" t="s">
        <v>51</v>
      </c>
    </row>
    <row r="11" spans="1:19" x14ac:dyDescent="0.25">
      <c r="A11" s="10">
        <f t="shared" si="2"/>
        <v>6</v>
      </c>
      <c r="B11" s="19" t="s">
        <v>46</v>
      </c>
      <c r="C11" s="19" t="s">
        <v>34</v>
      </c>
      <c r="D11" s="22">
        <v>31</v>
      </c>
      <c r="E11" s="22">
        <v>12</v>
      </c>
      <c r="F11" s="22">
        <v>2008</v>
      </c>
      <c r="G11" s="11"/>
      <c r="H11" s="11"/>
      <c r="I11" s="13" t="str">
        <f t="shared" si="0"/>
        <v>2008/12/31 بـ/</v>
      </c>
      <c r="J11" s="12" t="s">
        <v>20</v>
      </c>
      <c r="K11" s="11" t="s">
        <v>21</v>
      </c>
      <c r="L11" s="14" t="str">
        <f t="shared" si="1"/>
        <v>أنثى</v>
      </c>
      <c r="M11" s="11" t="s">
        <v>22</v>
      </c>
      <c r="N11" s="12" t="s">
        <v>23</v>
      </c>
      <c r="O11" s="11" t="s">
        <v>35</v>
      </c>
      <c r="P11" s="11" t="s">
        <v>10</v>
      </c>
      <c r="Q11" s="11"/>
      <c r="R11" s="12">
        <v>5</v>
      </c>
      <c r="S11" s="18" t="s">
        <v>51</v>
      </c>
    </row>
    <row r="12" spans="1:19" ht="18.75" thickBot="1" x14ac:dyDescent="0.3">
      <c r="A12" s="10">
        <f t="shared" si="2"/>
        <v>7</v>
      </c>
      <c r="B12" s="19" t="s">
        <v>25</v>
      </c>
      <c r="C12" s="19" t="s">
        <v>36</v>
      </c>
      <c r="D12" s="22">
        <v>31</v>
      </c>
      <c r="E12" s="22">
        <v>7</v>
      </c>
      <c r="F12" s="22">
        <v>2008</v>
      </c>
      <c r="G12" s="11"/>
      <c r="H12" s="11"/>
      <c r="I12" s="13" t="str">
        <f t="shared" si="0"/>
        <v>2008/07/31 بـ/</v>
      </c>
      <c r="J12" s="12" t="s">
        <v>20</v>
      </c>
      <c r="K12" s="11" t="s">
        <v>28</v>
      </c>
      <c r="L12" s="14" t="str">
        <f t="shared" si="1"/>
        <v>ذكر</v>
      </c>
      <c r="M12" s="11" t="s">
        <v>22</v>
      </c>
      <c r="N12" s="12" t="s">
        <v>23</v>
      </c>
      <c r="O12" s="11" t="s">
        <v>37</v>
      </c>
      <c r="P12" s="11" t="s">
        <v>10</v>
      </c>
      <c r="Q12" s="11"/>
      <c r="R12" s="12">
        <v>5</v>
      </c>
      <c r="S12" s="18" t="s">
        <v>51</v>
      </c>
    </row>
    <row r="13" spans="1:19" x14ac:dyDescent="0.25">
      <c r="A13" s="10">
        <f t="shared" si="2"/>
        <v>8</v>
      </c>
      <c r="B13" s="23" t="s">
        <v>27</v>
      </c>
      <c r="C13" s="19" t="s">
        <v>38</v>
      </c>
      <c r="D13" s="22">
        <v>20</v>
      </c>
      <c r="E13" s="22">
        <v>12</v>
      </c>
      <c r="F13" s="22">
        <v>2008</v>
      </c>
      <c r="G13" s="11"/>
      <c r="H13" s="11"/>
      <c r="I13" s="13" t="str">
        <f t="shared" si="0"/>
        <v>2008/12/20 بـ/</v>
      </c>
      <c r="J13" s="12" t="s">
        <v>20</v>
      </c>
      <c r="K13" s="11" t="s">
        <v>21</v>
      </c>
      <c r="L13" s="14" t="str">
        <f t="shared" si="1"/>
        <v>أنثى</v>
      </c>
      <c r="M13" s="11" t="s">
        <v>22</v>
      </c>
      <c r="N13" s="12" t="s">
        <v>23</v>
      </c>
      <c r="O13" s="11" t="s">
        <v>39</v>
      </c>
      <c r="P13" s="11" t="s">
        <v>10</v>
      </c>
      <c r="Q13" s="11"/>
      <c r="R13" s="12">
        <v>5</v>
      </c>
      <c r="S13" s="18" t="s">
        <v>51</v>
      </c>
    </row>
    <row r="14" spans="1:19" x14ac:dyDescent="0.25">
      <c r="A14" s="10">
        <f t="shared" si="2"/>
        <v>9</v>
      </c>
      <c r="B14" s="19" t="s">
        <v>30</v>
      </c>
      <c r="C14" s="19" t="s">
        <v>40</v>
      </c>
      <c r="D14" s="22">
        <v>11</v>
      </c>
      <c r="E14" s="22">
        <v>4</v>
      </c>
      <c r="F14" s="22">
        <v>2008</v>
      </c>
      <c r="G14" s="11"/>
      <c r="H14" s="11"/>
      <c r="I14" s="13" t="str">
        <f t="shared" si="0"/>
        <v>2008/04/11 بـ/</v>
      </c>
      <c r="J14" s="12" t="s">
        <v>20</v>
      </c>
      <c r="K14" s="11" t="s">
        <v>28</v>
      </c>
      <c r="L14" s="14" t="str">
        <f t="shared" si="1"/>
        <v>ذكر</v>
      </c>
      <c r="M14" s="11" t="s">
        <v>22</v>
      </c>
      <c r="N14" s="12" t="s">
        <v>23</v>
      </c>
      <c r="O14" s="11" t="s">
        <v>41</v>
      </c>
      <c r="P14" s="11" t="s">
        <v>10</v>
      </c>
      <c r="Q14" s="11"/>
      <c r="R14" s="11">
        <v>4</v>
      </c>
      <c r="S14" s="17" t="s">
        <v>50</v>
      </c>
    </row>
    <row r="15" spans="1:19" x14ac:dyDescent="0.25">
      <c r="A15" s="10">
        <f t="shared" si="2"/>
        <v>10</v>
      </c>
      <c r="B15" s="19" t="s">
        <v>32</v>
      </c>
      <c r="C15" s="19" t="s">
        <v>42</v>
      </c>
      <c r="D15" s="22">
        <v>19</v>
      </c>
      <c r="E15" s="22">
        <v>11</v>
      </c>
      <c r="F15" s="22">
        <v>2008</v>
      </c>
      <c r="G15" s="11"/>
      <c r="H15" s="11"/>
      <c r="I15" s="13" t="str">
        <f t="shared" si="0"/>
        <v>2008/11/19 بـ/</v>
      </c>
      <c r="J15" s="12" t="s">
        <v>20</v>
      </c>
      <c r="K15" s="11" t="s">
        <v>21</v>
      </c>
      <c r="L15" s="14" t="str">
        <f t="shared" si="1"/>
        <v>أنثى</v>
      </c>
      <c r="M15" s="11" t="s">
        <v>22</v>
      </c>
      <c r="N15" s="12" t="s">
        <v>23</v>
      </c>
      <c r="O15" s="11" t="s">
        <v>37</v>
      </c>
      <c r="P15" s="11" t="s">
        <v>10</v>
      </c>
      <c r="Q15" s="11"/>
      <c r="R15" s="11">
        <v>4</v>
      </c>
      <c r="S15" s="17" t="s">
        <v>50</v>
      </c>
    </row>
    <row r="16" spans="1:19" x14ac:dyDescent="0.25">
      <c r="A16" s="10">
        <f t="shared" si="2"/>
        <v>11</v>
      </c>
      <c r="B16" s="19" t="s">
        <v>34</v>
      </c>
      <c r="C16" s="19" t="s">
        <v>43</v>
      </c>
      <c r="D16" s="22">
        <v>16</v>
      </c>
      <c r="E16" s="22">
        <v>5</v>
      </c>
      <c r="F16" s="22">
        <v>2008</v>
      </c>
      <c r="G16" s="11"/>
      <c r="H16" s="11"/>
      <c r="I16" s="13" t="str">
        <f t="shared" si="0"/>
        <v>2008/05/16 بـ/</v>
      </c>
      <c r="J16" s="12" t="s">
        <v>20</v>
      </c>
      <c r="K16" s="11" t="s">
        <v>28</v>
      </c>
      <c r="L16" s="14" t="str">
        <f t="shared" si="1"/>
        <v>ذكر</v>
      </c>
      <c r="M16" s="11" t="s">
        <v>22</v>
      </c>
      <c r="N16" s="12" t="s">
        <v>23</v>
      </c>
      <c r="O16" s="11" t="s">
        <v>44</v>
      </c>
      <c r="P16" s="11"/>
      <c r="Q16" s="11"/>
      <c r="R16" s="11">
        <v>4</v>
      </c>
      <c r="S16" s="17" t="s">
        <v>50</v>
      </c>
    </row>
    <row r="17" spans="1:19" x14ac:dyDescent="0.25">
      <c r="A17" s="10">
        <f t="shared" si="2"/>
        <v>12</v>
      </c>
      <c r="B17" s="19" t="s">
        <v>38</v>
      </c>
      <c r="C17" s="19" t="s">
        <v>37</v>
      </c>
      <c r="D17" s="22">
        <v>26</v>
      </c>
      <c r="E17" s="22">
        <v>12</v>
      </c>
      <c r="F17" s="22">
        <v>2008</v>
      </c>
      <c r="G17" s="11"/>
      <c r="H17" s="11"/>
      <c r="I17" s="13" t="str">
        <f t="shared" si="0"/>
        <v>2008/12/26 بـ/</v>
      </c>
      <c r="J17" s="12" t="s">
        <v>20</v>
      </c>
      <c r="K17" s="11" t="s">
        <v>28</v>
      </c>
      <c r="L17" s="14" t="str">
        <f t="shared" si="1"/>
        <v>ذكر</v>
      </c>
      <c r="M17" s="11" t="s">
        <v>22</v>
      </c>
      <c r="N17" s="12" t="s">
        <v>23</v>
      </c>
      <c r="O17" s="11" t="s">
        <v>45</v>
      </c>
      <c r="P17" s="11" t="s">
        <v>10</v>
      </c>
      <c r="Q17" s="11"/>
      <c r="R17" s="11">
        <v>4</v>
      </c>
      <c r="S17" s="17" t="s">
        <v>50</v>
      </c>
    </row>
    <row r="18" spans="1:19" x14ac:dyDescent="0.25">
      <c r="A18" s="10">
        <f t="shared" si="2"/>
        <v>13</v>
      </c>
      <c r="B18" s="19" t="s">
        <v>40</v>
      </c>
      <c r="C18" s="19" t="s">
        <v>46</v>
      </c>
      <c r="D18" s="22">
        <v>1</v>
      </c>
      <c r="E18" s="22">
        <v>6</v>
      </c>
      <c r="F18" s="22">
        <v>2008</v>
      </c>
      <c r="G18" s="11"/>
      <c r="H18" s="11"/>
      <c r="I18" s="13" t="str">
        <f t="shared" si="0"/>
        <v>2008/06/01 بـ/</v>
      </c>
      <c r="J18" s="12" t="s">
        <v>20</v>
      </c>
      <c r="K18" s="11" t="s">
        <v>28</v>
      </c>
      <c r="L18" s="14" t="str">
        <f t="shared" si="1"/>
        <v>ذكر</v>
      </c>
      <c r="M18" s="11" t="s">
        <v>22</v>
      </c>
      <c r="N18" s="12" t="s">
        <v>23</v>
      </c>
      <c r="O18" s="11" t="s">
        <v>47</v>
      </c>
      <c r="P18" s="11" t="s">
        <v>10</v>
      </c>
      <c r="Q18" s="11"/>
      <c r="R18" s="11">
        <v>4</v>
      </c>
      <c r="S18" s="17" t="s">
        <v>50</v>
      </c>
    </row>
    <row r="19" spans="1:19" x14ac:dyDescent="0.25">
      <c r="A19" s="10">
        <f t="shared" si="2"/>
        <v>14</v>
      </c>
      <c r="B19" s="19" t="s">
        <v>42</v>
      </c>
      <c r="C19" s="19" t="s">
        <v>48</v>
      </c>
      <c r="D19" s="22">
        <v>21</v>
      </c>
      <c r="E19" s="22">
        <v>7</v>
      </c>
      <c r="F19" s="22">
        <v>2008</v>
      </c>
      <c r="G19" s="11"/>
      <c r="H19" s="11"/>
      <c r="I19" s="13" t="str">
        <f t="shared" si="0"/>
        <v>2008/07/21 بـ/</v>
      </c>
      <c r="J19" s="12" t="s">
        <v>20</v>
      </c>
      <c r="K19" s="11" t="s">
        <v>21</v>
      </c>
      <c r="L19" s="14" t="str">
        <f t="shared" si="1"/>
        <v>أنثى</v>
      </c>
      <c r="M19" s="11" t="s">
        <v>22</v>
      </c>
      <c r="N19" s="12" t="s">
        <v>23</v>
      </c>
      <c r="O19" s="11" t="s">
        <v>43</v>
      </c>
      <c r="P19" s="11"/>
      <c r="Q19" s="11"/>
      <c r="R19" s="11">
        <v>4</v>
      </c>
      <c r="S19" s="18" t="s">
        <v>51</v>
      </c>
    </row>
    <row r="20" spans="1:19" x14ac:dyDescent="0.25">
      <c r="A20" s="10">
        <f t="shared" si="2"/>
        <v>15</v>
      </c>
      <c r="B20" s="19" t="s">
        <v>43</v>
      </c>
      <c r="C20" s="19" t="s">
        <v>48</v>
      </c>
      <c r="D20" s="22">
        <v>21</v>
      </c>
      <c r="E20" s="22">
        <v>7</v>
      </c>
      <c r="F20" s="22">
        <v>2008</v>
      </c>
      <c r="G20" s="11"/>
      <c r="H20" s="11"/>
      <c r="I20" s="13" t="str">
        <f t="shared" ref="I20:I22" si="3">IF(B20="","",TEXT(DATEVALUE(D20&amp;"/"&amp;E20&amp;"/"&amp;F20),"yyyy/mm/dd"))&amp;" بـ"&amp;G20&amp;"/"&amp;H20</f>
        <v>2008/07/21 بـ/</v>
      </c>
      <c r="J20" s="12" t="s">
        <v>20</v>
      </c>
      <c r="K20" s="11" t="s">
        <v>21</v>
      </c>
      <c r="L20" s="14" t="str">
        <f t="shared" ref="L20:L22" si="4">IF(B20="","",IF(K20="ا","أنثى",IF(K20="أ","أنثى",IF(K20="ذ","ذكر"))))</f>
        <v>أنثى</v>
      </c>
      <c r="M20" s="11" t="s">
        <v>22</v>
      </c>
      <c r="N20" s="12" t="s">
        <v>23</v>
      </c>
      <c r="O20" s="11" t="s">
        <v>43</v>
      </c>
      <c r="P20" s="11"/>
      <c r="Q20" s="11"/>
      <c r="R20" s="11">
        <v>4</v>
      </c>
      <c r="S20" s="18" t="s">
        <v>51</v>
      </c>
    </row>
    <row r="21" spans="1:19" x14ac:dyDescent="0.25">
      <c r="A21" s="10">
        <f t="shared" si="2"/>
        <v>16</v>
      </c>
      <c r="B21" s="19" t="s">
        <v>37</v>
      </c>
      <c r="C21" s="19" t="s">
        <v>48</v>
      </c>
      <c r="D21" s="22">
        <v>21</v>
      </c>
      <c r="E21" s="22">
        <v>7</v>
      </c>
      <c r="F21" s="22">
        <v>2008</v>
      </c>
      <c r="G21" s="11"/>
      <c r="H21" s="11"/>
      <c r="I21" s="13" t="str">
        <f t="shared" si="3"/>
        <v>2008/07/21 بـ/</v>
      </c>
      <c r="J21" s="12" t="s">
        <v>20</v>
      </c>
      <c r="K21" s="11" t="s">
        <v>21</v>
      </c>
      <c r="L21" s="14" t="str">
        <f t="shared" si="4"/>
        <v>أنثى</v>
      </c>
      <c r="M21" s="11" t="s">
        <v>22</v>
      </c>
      <c r="N21" s="12" t="s">
        <v>23</v>
      </c>
      <c r="O21" s="11" t="s">
        <v>43</v>
      </c>
      <c r="P21" s="11"/>
      <c r="Q21" s="11"/>
      <c r="R21" s="11">
        <v>4</v>
      </c>
      <c r="S21" s="18" t="s">
        <v>51</v>
      </c>
    </row>
    <row r="22" spans="1:19" x14ac:dyDescent="0.25">
      <c r="A22" s="10">
        <f t="shared" si="2"/>
        <v>17</v>
      </c>
      <c r="B22" s="19" t="s">
        <v>46</v>
      </c>
      <c r="C22" s="19" t="s">
        <v>48</v>
      </c>
      <c r="D22" s="22">
        <v>21</v>
      </c>
      <c r="E22" s="22">
        <v>7</v>
      </c>
      <c r="F22" s="22">
        <v>2008</v>
      </c>
      <c r="G22" s="11"/>
      <c r="H22" s="11"/>
      <c r="I22" s="13" t="str">
        <f t="shared" si="3"/>
        <v>2008/07/21 بـ/</v>
      </c>
      <c r="J22" s="12" t="s">
        <v>20</v>
      </c>
      <c r="K22" s="11" t="s">
        <v>21</v>
      </c>
      <c r="L22" s="14" t="str">
        <f t="shared" si="4"/>
        <v>أنثى</v>
      </c>
      <c r="M22" s="11" t="s">
        <v>22</v>
      </c>
      <c r="N22" s="12" t="s">
        <v>23</v>
      </c>
      <c r="O22" s="11" t="s">
        <v>43</v>
      </c>
      <c r="P22" s="11"/>
      <c r="Q22" s="11"/>
      <c r="R22" s="11">
        <v>3</v>
      </c>
      <c r="S22" s="17" t="s">
        <v>50</v>
      </c>
    </row>
    <row r="23" spans="1:19" x14ac:dyDescent="0.25">
      <c r="A23" s="10">
        <f t="shared" si="2"/>
        <v>18</v>
      </c>
      <c r="B23" s="19" t="s">
        <v>46</v>
      </c>
      <c r="C23" s="19" t="s">
        <v>48</v>
      </c>
      <c r="D23" s="22">
        <v>21</v>
      </c>
      <c r="E23" s="22">
        <v>7</v>
      </c>
      <c r="F23" s="22">
        <v>2008</v>
      </c>
      <c r="G23" s="11"/>
      <c r="H23" s="11"/>
      <c r="I23" s="13" t="str">
        <f t="shared" ref="I23:I34" si="5">IF(B23="","",TEXT(DATEVALUE(D23&amp;"/"&amp;E23&amp;"/"&amp;F23),"yyyy/mm/dd"))&amp;" بـ"&amp;G23&amp;"/"&amp;H23</f>
        <v>2008/07/21 بـ/</v>
      </c>
      <c r="J23" s="12" t="s">
        <v>20</v>
      </c>
      <c r="K23" s="11" t="s">
        <v>21</v>
      </c>
      <c r="L23" s="14" t="str">
        <f t="shared" ref="L23:L34" si="6">IF(B23="","",IF(K23="ا","أنثى",IF(K23="أ","أنثى",IF(K23="ذ","ذكر"))))</f>
        <v>أنثى</v>
      </c>
      <c r="M23" s="11" t="s">
        <v>22</v>
      </c>
      <c r="N23" s="12" t="s">
        <v>23</v>
      </c>
      <c r="O23" s="11" t="s">
        <v>43</v>
      </c>
      <c r="P23" s="11"/>
      <c r="Q23" s="11"/>
      <c r="R23" s="11">
        <v>3</v>
      </c>
      <c r="S23" s="17" t="s">
        <v>50</v>
      </c>
    </row>
    <row r="24" spans="1:19" x14ac:dyDescent="0.25">
      <c r="A24" s="10">
        <f t="shared" si="2"/>
        <v>19</v>
      </c>
      <c r="B24" s="19" t="s">
        <v>46</v>
      </c>
      <c r="C24" s="19" t="s">
        <v>48</v>
      </c>
      <c r="D24" s="22">
        <v>21</v>
      </c>
      <c r="E24" s="22">
        <v>7</v>
      </c>
      <c r="F24" s="22">
        <v>2008</v>
      </c>
      <c r="G24" s="11"/>
      <c r="H24" s="11"/>
      <c r="I24" s="13" t="str">
        <f t="shared" si="5"/>
        <v>2008/07/21 بـ/</v>
      </c>
      <c r="J24" s="12" t="s">
        <v>20</v>
      </c>
      <c r="K24" s="11" t="s">
        <v>21</v>
      </c>
      <c r="L24" s="14" t="str">
        <f t="shared" si="6"/>
        <v>أنثى</v>
      </c>
      <c r="M24" s="11" t="s">
        <v>22</v>
      </c>
      <c r="N24" s="12" t="s">
        <v>23</v>
      </c>
      <c r="O24" s="11" t="s">
        <v>43</v>
      </c>
      <c r="P24" s="11"/>
      <c r="Q24" s="11"/>
      <c r="R24" s="11">
        <v>3</v>
      </c>
      <c r="S24" s="17" t="s">
        <v>50</v>
      </c>
    </row>
    <row r="25" spans="1:19" x14ac:dyDescent="0.25">
      <c r="A25" s="10">
        <f t="shared" si="2"/>
        <v>20</v>
      </c>
      <c r="B25" s="19" t="s">
        <v>46</v>
      </c>
      <c r="C25" s="19" t="s">
        <v>48</v>
      </c>
      <c r="D25" s="22">
        <v>21</v>
      </c>
      <c r="E25" s="22">
        <v>7</v>
      </c>
      <c r="F25" s="22">
        <v>2008</v>
      </c>
      <c r="G25" s="11"/>
      <c r="H25" s="11"/>
      <c r="I25" s="13" t="str">
        <f t="shared" si="5"/>
        <v>2008/07/21 بـ/</v>
      </c>
      <c r="J25" s="12" t="s">
        <v>20</v>
      </c>
      <c r="K25" s="11" t="s">
        <v>21</v>
      </c>
      <c r="L25" s="14" t="str">
        <f t="shared" si="6"/>
        <v>أنثى</v>
      </c>
      <c r="M25" s="11" t="s">
        <v>22</v>
      </c>
      <c r="N25" s="12" t="s">
        <v>23</v>
      </c>
      <c r="O25" s="11" t="s">
        <v>43</v>
      </c>
      <c r="P25" s="11"/>
      <c r="Q25" s="11"/>
      <c r="R25" s="11">
        <v>3</v>
      </c>
      <c r="S25" s="17" t="s">
        <v>50</v>
      </c>
    </row>
    <row r="26" spans="1:19" x14ac:dyDescent="0.25">
      <c r="A26" s="10">
        <f t="shared" si="2"/>
        <v>21</v>
      </c>
      <c r="B26" s="19" t="s">
        <v>46</v>
      </c>
      <c r="C26" s="19" t="s">
        <v>48</v>
      </c>
      <c r="D26" s="22">
        <v>21</v>
      </c>
      <c r="E26" s="22">
        <v>7</v>
      </c>
      <c r="F26" s="22">
        <v>2008</v>
      </c>
      <c r="G26" s="11"/>
      <c r="H26" s="11"/>
      <c r="I26" s="13" t="str">
        <f t="shared" si="5"/>
        <v>2008/07/21 بـ/</v>
      </c>
      <c r="J26" s="12" t="s">
        <v>20</v>
      </c>
      <c r="K26" s="11" t="s">
        <v>21</v>
      </c>
      <c r="L26" s="14" t="str">
        <f t="shared" si="6"/>
        <v>أنثى</v>
      </c>
      <c r="M26" s="11" t="s">
        <v>22</v>
      </c>
      <c r="N26" s="12" t="s">
        <v>23</v>
      </c>
      <c r="O26" s="11" t="s">
        <v>43</v>
      </c>
      <c r="P26" s="11"/>
      <c r="Q26" s="11"/>
      <c r="R26" s="11">
        <v>3</v>
      </c>
      <c r="S26" s="17" t="s">
        <v>50</v>
      </c>
    </row>
    <row r="27" spans="1:19" x14ac:dyDescent="0.25">
      <c r="A27" s="10">
        <f t="shared" si="2"/>
        <v>22</v>
      </c>
      <c r="B27" s="19" t="s">
        <v>46</v>
      </c>
      <c r="C27" s="19" t="s">
        <v>48</v>
      </c>
      <c r="D27" s="22">
        <v>21</v>
      </c>
      <c r="E27" s="22">
        <v>7</v>
      </c>
      <c r="F27" s="22">
        <v>2008</v>
      </c>
      <c r="G27" s="11"/>
      <c r="H27" s="11"/>
      <c r="I27" s="13" t="str">
        <f t="shared" si="5"/>
        <v>2008/07/21 بـ/</v>
      </c>
      <c r="J27" s="12" t="s">
        <v>20</v>
      </c>
      <c r="K27" s="11" t="s">
        <v>21</v>
      </c>
      <c r="L27" s="14" t="str">
        <f t="shared" si="6"/>
        <v>أنثى</v>
      </c>
      <c r="M27" s="11" t="s">
        <v>22</v>
      </c>
      <c r="N27" s="12" t="s">
        <v>23</v>
      </c>
      <c r="O27" s="11" t="s">
        <v>43</v>
      </c>
      <c r="P27" s="11"/>
      <c r="Q27" s="11"/>
      <c r="R27" s="11">
        <v>3</v>
      </c>
      <c r="S27" s="17" t="s">
        <v>50</v>
      </c>
    </row>
    <row r="28" spans="1:19" x14ac:dyDescent="0.25">
      <c r="A28" s="10">
        <f t="shared" si="2"/>
        <v>23</v>
      </c>
      <c r="B28" s="19" t="s">
        <v>46</v>
      </c>
      <c r="C28" s="19" t="s">
        <v>48</v>
      </c>
      <c r="D28" s="22">
        <v>21</v>
      </c>
      <c r="E28" s="22">
        <v>7</v>
      </c>
      <c r="F28" s="22">
        <v>2008</v>
      </c>
      <c r="G28" s="11"/>
      <c r="H28" s="11"/>
      <c r="I28" s="13" t="str">
        <f t="shared" si="5"/>
        <v>2008/07/21 بـ/</v>
      </c>
      <c r="J28" s="12" t="s">
        <v>20</v>
      </c>
      <c r="K28" s="11" t="s">
        <v>21</v>
      </c>
      <c r="L28" s="14" t="str">
        <f t="shared" si="6"/>
        <v>أنثى</v>
      </c>
      <c r="M28" s="11" t="s">
        <v>22</v>
      </c>
      <c r="N28" s="12" t="s">
        <v>23</v>
      </c>
      <c r="O28" s="11" t="s">
        <v>43</v>
      </c>
      <c r="P28" s="11"/>
      <c r="Q28" s="11"/>
      <c r="R28" s="11">
        <v>3</v>
      </c>
      <c r="S28" s="17" t="s">
        <v>50</v>
      </c>
    </row>
    <row r="29" spans="1:19" x14ac:dyDescent="0.25">
      <c r="A29" s="10">
        <f t="shared" si="2"/>
        <v>24</v>
      </c>
      <c r="B29" s="19" t="s">
        <v>46</v>
      </c>
      <c r="C29" s="19" t="s">
        <v>48</v>
      </c>
      <c r="D29" s="22">
        <v>21</v>
      </c>
      <c r="E29" s="22">
        <v>7</v>
      </c>
      <c r="F29" s="22">
        <v>2008</v>
      </c>
      <c r="G29" s="11"/>
      <c r="H29" s="11"/>
      <c r="I29" s="13" t="str">
        <f t="shared" si="5"/>
        <v>2008/07/21 بـ/</v>
      </c>
      <c r="J29" s="12" t="s">
        <v>20</v>
      </c>
      <c r="K29" s="11" t="s">
        <v>21</v>
      </c>
      <c r="L29" s="14" t="str">
        <f t="shared" si="6"/>
        <v>أنثى</v>
      </c>
      <c r="M29" s="11" t="s">
        <v>22</v>
      </c>
      <c r="N29" s="12" t="s">
        <v>23</v>
      </c>
      <c r="O29" s="11" t="s">
        <v>43</v>
      </c>
      <c r="P29" s="11"/>
      <c r="Q29" s="11"/>
      <c r="R29" s="11">
        <v>3</v>
      </c>
      <c r="S29" s="17" t="s">
        <v>50</v>
      </c>
    </row>
    <row r="30" spans="1:19" x14ac:dyDescent="0.25">
      <c r="A30" s="10">
        <f t="shared" si="2"/>
        <v>25</v>
      </c>
      <c r="B30" s="19" t="s">
        <v>46</v>
      </c>
      <c r="C30" s="19" t="s">
        <v>48</v>
      </c>
      <c r="D30" s="22">
        <v>21</v>
      </c>
      <c r="E30" s="22">
        <v>7</v>
      </c>
      <c r="F30" s="22">
        <v>2008</v>
      </c>
      <c r="G30" s="11"/>
      <c r="H30" s="11"/>
      <c r="I30" s="13" t="str">
        <f t="shared" si="5"/>
        <v>2008/07/21 بـ/</v>
      </c>
      <c r="J30" s="12" t="s">
        <v>20</v>
      </c>
      <c r="K30" s="11" t="s">
        <v>21</v>
      </c>
      <c r="L30" s="14" t="str">
        <f t="shared" si="6"/>
        <v>أنثى</v>
      </c>
      <c r="M30" s="11" t="s">
        <v>22</v>
      </c>
      <c r="N30" s="12" t="s">
        <v>23</v>
      </c>
      <c r="O30" s="11" t="s">
        <v>43</v>
      </c>
      <c r="P30" s="11"/>
      <c r="Q30" s="11"/>
      <c r="R30" s="11">
        <v>3</v>
      </c>
      <c r="S30" s="18" t="s">
        <v>51</v>
      </c>
    </row>
    <row r="31" spans="1:19" x14ac:dyDescent="0.25">
      <c r="A31" s="10">
        <f t="shared" si="2"/>
        <v>26</v>
      </c>
      <c r="B31" s="19" t="s">
        <v>46</v>
      </c>
      <c r="C31" s="19" t="s">
        <v>48</v>
      </c>
      <c r="D31" s="22">
        <v>21</v>
      </c>
      <c r="E31" s="22">
        <v>7</v>
      </c>
      <c r="F31" s="22">
        <v>2008</v>
      </c>
      <c r="G31" s="11"/>
      <c r="H31" s="11"/>
      <c r="I31" s="13" t="str">
        <f t="shared" si="5"/>
        <v>2008/07/21 بـ/</v>
      </c>
      <c r="J31" s="12" t="s">
        <v>20</v>
      </c>
      <c r="K31" s="11" t="s">
        <v>21</v>
      </c>
      <c r="L31" s="14" t="str">
        <f t="shared" si="6"/>
        <v>أنثى</v>
      </c>
      <c r="M31" s="11" t="s">
        <v>22</v>
      </c>
      <c r="N31" s="12" t="s">
        <v>23</v>
      </c>
      <c r="O31" s="11" t="s">
        <v>43</v>
      </c>
      <c r="P31" s="11"/>
      <c r="Q31" s="11"/>
      <c r="R31" s="11">
        <v>3</v>
      </c>
      <c r="S31" s="18" t="s">
        <v>51</v>
      </c>
    </row>
    <row r="32" spans="1:19" x14ac:dyDescent="0.25">
      <c r="A32" s="10">
        <f t="shared" si="2"/>
        <v>27</v>
      </c>
      <c r="B32" s="19" t="s">
        <v>46</v>
      </c>
      <c r="C32" s="19" t="s">
        <v>48</v>
      </c>
      <c r="D32" s="22">
        <v>21</v>
      </c>
      <c r="E32" s="22">
        <v>7</v>
      </c>
      <c r="F32" s="22">
        <v>2008</v>
      </c>
      <c r="G32" s="11"/>
      <c r="H32" s="11"/>
      <c r="I32" s="13" t="str">
        <f t="shared" si="5"/>
        <v>2008/07/21 بـ/</v>
      </c>
      <c r="J32" s="12" t="s">
        <v>20</v>
      </c>
      <c r="K32" s="11" t="s">
        <v>21</v>
      </c>
      <c r="L32" s="14" t="str">
        <f t="shared" si="6"/>
        <v>أنثى</v>
      </c>
      <c r="M32" s="11" t="s">
        <v>22</v>
      </c>
      <c r="N32" s="12" t="s">
        <v>23</v>
      </c>
      <c r="O32" s="11" t="s">
        <v>43</v>
      </c>
      <c r="P32" s="11"/>
      <c r="Q32" s="11"/>
      <c r="R32" s="11">
        <v>3</v>
      </c>
      <c r="S32" s="18" t="s">
        <v>51</v>
      </c>
    </row>
    <row r="33" spans="1:19" x14ac:dyDescent="0.25">
      <c r="A33" s="10">
        <f t="shared" si="2"/>
        <v>28</v>
      </c>
      <c r="B33" s="19" t="s">
        <v>46</v>
      </c>
      <c r="C33" s="19" t="s">
        <v>48</v>
      </c>
      <c r="D33" s="22">
        <v>21</v>
      </c>
      <c r="E33" s="22">
        <v>7</v>
      </c>
      <c r="F33" s="22">
        <v>2008</v>
      </c>
      <c r="G33" s="11"/>
      <c r="H33" s="11"/>
      <c r="I33" s="13" t="str">
        <f t="shared" si="5"/>
        <v>2008/07/21 بـ/</v>
      </c>
      <c r="J33" s="12" t="s">
        <v>20</v>
      </c>
      <c r="K33" s="11" t="s">
        <v>21</v>
      </c>
      <c r="L33" s="14" t="str">
        <f t="shared" si="6"/>
        <v>أنثى</v>
      </c>
      <c r="M33" s="11" t="s">
        <v>22</v>
      </c>
      <c r="N33" s="12" t="s">
        <v>23</v>
      </c>
      <c r="O33" s="11" t="s">
        <v>43</v>
      </c>
      <c r="P33" s="11"/>
      <c r="Q33" s="11"/>
      <c r="R33" s="11">
        <v>3</v>
      </c>
      <c r="S33" s="18" t="s">
        <v>51</v>
      </c>
    </row>
    <row r="34" spans="1:19" x14ac:dyDescent="0.25">
      <c r="A34" s="10">
        <f t="shared" si="2"/>
        <v>29</v>
      </c>
      <c r="B34" s="19" t="s">
        <v>46</v>
      </c>
      <c r="C34" s="19" t="s">
        <v>48</v>
      </c>
      <c r="D34" s="22">
        <v>21</v>
      </c>
      <c r="E34" s="22">
        <v>7</v>
      </c>
      <c r="F34" s="22">
        <v>2008</v>
      </c>
      <c r="G34" s="11"/>
      <c r="H34" s="11"/>
      <c r="I34" s="13" t="str">
        <f t="shared" si="5"/>
        <v>2008/07/21 بـ/</v>
      </c>
      <c r="J34" s="12" t="s">
        <v>20</v>
      </c>
      <c r="K34" s="11" t="s">
        <v>21</v>
      </c>
      <c r="L34" s="14" t="str">
        <f t="shared" si="6"/>
        <v>أنثى</v>
      </c>
      <c r="M34" s="11" t="s">
        <v>22</v>
      </c>
      <c r="N34" s="12" t="s">
        <v>23</v>
      </c>
      <c r="O34" s="11" t="s">
        <v>43</v>
      </c>
      <c r="P34" s="11"/>
      <c r="Q34" s="11"/>
      <c r="R34" s="11">
        <v>3</v>
      </c>
      <c r="S34" s="18" t="s">
        <v>51</v>
      </c>
    </row>
    <row r="35" spans="1:19" x14ac:dyDescent="0.25">
      <c r="A35" s="10">
        <f t="shared" si="2"/>
        <v>30</v>
      </c>
      <c r="B35" s="19" t="s">
        <v>46</v>
      </c>
      <c r="C35" s="19" t="s">
        <v>48</v>
      </c>
      <c r="D35" s="22">
        <v>21</v>
      </c>
      <c r="E35" s="22">
        <v>7</v>
      </c>
      <c r="F35" s="22">
        <v>2008</v>
      </c>
      <c r="G35" s="11"/>
      <c r="H35" s="11"/>
      <c r="I35" s="13" t="str">
        <f t="shared" ref="I35" si="7">IF(B35="","",TEXT(DATEVALUE(D35&amp;"/"&amp;E35&amp;"/"&amp;F35),"yyyy/mm/dd"))&amp;" بـ"&amp;G35&amp;"/"&amp;H35</f>
        <v>2008/07/21 بـ/</v>
      </c>
      <c r="J35" s="12" t="s">
        <v>20</v>
      </c>
      <c r="K35" s="11" t="s">
        <v>21</v>
      </c>
      <c r="L35" s="14" t="str">
        <f t="shared" ref="L35" si="8">IF(B35="","",IF(K35="ا","أنثى",IF(K35="أ","أنثى",IF(K35="ذ","ذكر"))))</f>
        <v>أنثى</v>
      </c>
      <c r="M35" s="11" t="s">
        <v>22</v>
      </c>
      <c r="N35" s="12" t="s">
        <v>23</v>
      </c>
      <c r="O35" s="11" t="s">
        <v>43</v>
      </c>
      <c r="P35" s="11"/>
      <c r="Q35" s="11"/>
      <c r="R35" s="11">
        <v>3</v>
      </c>
      <c r="S35" s="18" t="s">
        <v>51</v>
      </c>
    </row>
  </sheetData>
  <mergeCells count="2">
    <mergeCell ref="R4:R5"/>
    <mergeCell ref="S4:S5"/>
  </mergeCells>
  <conditionalFormatting sqref="L6:L35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rightToLeft="1" tabSelected="1" zoomScale="120" zoomScaleNormal="120" workbookViewId="0">
      <selection activeCell="C2" sqref="C2"/>
    </sheetView>
  </sheetViews>
  <sheetFormatPr defaultRowHeight="18" x14ac:dyDescent="0.25"/>
  <cols>
    <col min="1" max="1" width="5.1796875" customWidth="1"/>
    <col min="2" max="2" width="11.6328125" customWidth="1"/>
    <col min="3" max="3" width="14" customWidth="1"/>
    <col min="4" max="5" width="4" customWidth="1"/>
    <col min="6" max="6" width="6" customWidth="1"/>
    <col min="7" max="10" width="0" hidden="1" customWidth="1"/>
    <col min="11" max="11" width="2.08984375" hidden="1" customWidth="1"/>
    <col min="12" max="12" width="2.81640625" hidden="1" customWidth="1"/>
    <col min="13" max="13" width="3.1796875" hidden="1" customWidth="1"/>
    <col min="14" max="14" width="3.08984375" hidden="1" customWidth="1"/>
    <col min="15" max="15" width="3.453125" hidden="1" customWidth="1"/>
    <col min="16" max="16" width="3.90625" hidden="1" customWidth="1"/>
    <col min="17" max="17" width="8.54296875" hidden="1" customWidth="1"/>
    <col min="18" max="18" width="5.453125" customWidth="1"/>
    <col min="19" max="19" width="5.54296875" customWidth="1"/>
    <col min="20" max="20" width="1.6328125" customWidth="1"/>
  </cols>
  <sheetData>
    <row r="1" spans="1:24" ht="45" thickBot="1" x14ac:dyDescent="0.6">
      <c r="C1" s="31" t="s">
        <v>52</v>
      </c>
    </row>
    <row r="2" spans="1:24" ht="27" thickBot="1" x14ac:dyDescent="0.45">
      <c r="B2" s="26" t="s">
        <v>53</v>
      </c>
      <c r="C2" s="25">
        <v>5</v>
      </c>
      <c r="F2" s="26" t="s">
        <v>13</v>
      </c>
      <c r="Q2" s="24" t="s">
        <v>13</v>
      </c>
      <c r="R2" s="25"/>
      <c r="U2" s="32" t="s">
        <v>54</v>
      </c>
      <c r="V2" s="33"/>
      <c r="W2" s="33"/>
      <c r="X2" s="34"/>
    </row>
    <row r="3" spans="1:24" ht="18.75" thickBot="1" x14ac:dyDescent="0.3">
      <c r="U3" s="35" t="s">
        <v>56</v>
      </c>
      <c r="V3" s="36"/>
      <c r="W3" s="36"/>
      <c r="X3" s="37"/>
    </row>
    <row r="4" spans="1:24" ht="18.75" thickBot="1" x14ac:dyDescent="0.3">
      <c r="A4" s="1" t="s">
        <v>0</v>
      </c>
      <c r="B4" s="2" t="s">
        <v>1</v>
      </c>
      <c r="C4" s="2" t="s">
        <v>2</v>
      </c>
      <c r="D4" s="3"/>
      <c r="E4" s="4" t="s">
        <v>3</v>
      </c>
      <c r="F4" s="5"/>
      <c r="G4" s="6" t="s">
        <v>4</v>
      </c>
      <c r="H4" s="5"/>
      <c r="I4" s="5"/>
      <c r="J4" s="7" t="s">
        <v>5</v>
      </c>
      <c r="K4" s="3"/>
      <c r="L4" s="5" t="s">
        <v>6</v>
      </c>
      <c r="M4" s="7" t="s">
        <v>7</v>
      </c>
      <c r="N4" s="7" t="s">
        <v>8</v>
      </c>
      <c r="O4" s="7" t="s">
        <v>9</v>
      </c>
      <c r="P4" s="7" t="s">
        <v>10</v>
      </c>
      <c r="Q4" s="7" t="s">
        <v>11</v>
      </c>
      <c r="R4" s="27" t="s">
        <v>12</v>
      </c>
      <c r="S4" s="29" t="s">
        <v>13</v>
      </c>
      <c r="U4" s="35" t="s">
        <v>57</v>
      </c>
      <c r="V4" s="36"/>
      <c r="W4" s="36"/>
      <c r="X4" s="37"/>
    </row>
    <row r="5" spans="1:24" ht="18.75" thickBot="1" x14ac:dyDescent="0.3">
      <c r="A5" s="8"/>
      <c r="B5" s="9"/>
      <c r="C5" s="9"/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7"/>
      <c r="J5" s="7"/>
      <c r="K5" s="7"/>
      <c r="L5" s="7"/>
      <c r="M5" s="7"/>
      <c r="N5" s="7"/>
      <c r="O5" s="7"/>
      <c r="P5" s="7"/>
      <c r="Q5" s="7"/>
      <c r="R5" s="28"/>
      <c r="S5" s="30"/>
      <c r="U5" s="38" t="s">
        <v>55</v>
      </c>
      <c r="V5" s="39"/>
      <c r="W5" s="39"/>
      <c r="X5" s="40"/>
    </row>
    <row r="6" spans="1:24" x14ac:dyDescent="0.25">
      <c r="A6" s="10">
        <f>IF(B6&lt;&gt;"",ROW()-5,"")</f>
        <v>1</v>
      </c>
      <c r="B6" s="19" t="str">
        <f>List!B6</f>
        <v>عائشة</v>
      </c>
      <c r="C6" s="19" t="str">
        <f>List!C6</f>
        <v>حنان</v>
      </c>
      <c r="D6" s="19">
        <f>List!D6</f>
        <v>8</v>
      </c>
      <c r="E6" s="19">
        <f>List!E6</f>
        <v>12</v>
      </c>
      <c r="F6" s="19">
        <f>List!F6</f>
        <v>2008</v>
      </c>
      <c r="G6" s="19">
        <f>List!G6</f>
        <v>0</v>
      </c>
      <c r="H6" s="19">
        <f>List!H6</f>
        <v>0</v>
      </c>
      <c r="I6" s="19" t="str">
        <f>List!I6</f>
        <v>2008/12/08 بـ/</v>
      </c>
      <c r="J6" s="19" t="str">
        <f>List!J6</f>
        <v>جزائرية</v>
      </c>
      <c r="K6" s="19" t="str">
        <f>List!K6</f>
        <v>ا</v>
      </c>
      <c r="L6" s="19" t="str">
        <f>List!L6</f>
        <v>أنثى</v>
      </c>
      <c r="M6" s="19" t="str">
        <f>List!M6</f>
        <v>لا</v>
      </c>
      <c r="N6" s="19" t="str">
        <f>List!N6</f>
        <v>نعم</v>
      </c>
      <c r="O6" s="19" t="str">
        <f>List!O6</f>
        <v>مصطفى</v>
      </c>
      <c r="P6" s="19" t="str">
        <f>List!P6</f>
        <v xml:space="preserve">مهنته </v>
      </c>
      <c r="Q6" s="19">
        <f>List!Q6</f>
        <v>0</v>
      </c>
      <c r="R6" s="12">
        <f>List!R6</f>
        <v>5</v>
      </c>
      <c r="S6" s="16" t="str">
        <f>List!S6</f>
        <v>أ</v>
      </c>
    </row>
    <row r="7" spans="1:24" x14ac:dyDescent="0.25">
      <c r="A7" s="10">
        <f t="shared" ref="A7:A35" si="0">IF(B7&lt;&gt;"",ROW()-5,"")</f>
        <v>2</v>
      </c>
      <c r="B7" s="19" t="str">
        <f>List!B7</f>
        <v>عبد الرحيم</v>
      </c>
      <c r="C7" s="19" t="str">
        <f>List!C7</f>
        <v>الغالية</v>
      </c>
      <c r="D7" s="19">
        <f>List!D7</f>
        <v>7</v>
      </c>
      <c r="E7" s="19">
        <f>List!E7</f>
        <v>10</v>
      </c>
      <c r="F7" s="19">
        <f>List!F7</f>
        <v>2008</v>
      </c>
      <c r="G7" s="19">
        <f>List!G7</f>
        <v>0</v>
      </c>
      <c r="H7" s="19">
        <f>List!H7</f>
        <v>0</v>
      </c>
      <c r="I7" s="19" t="str">
        <f>List!I7</f>
        <v>2008/10/07 بـ/</v>
      </c>
      <c r="J7" s="19" t="str">
        <f>List!J7</f>
        <v>جزائرية</v>
      </c>
      <c r="K7" s="19" t="str">
        <f>List!K7</f>
        <v>ا</v>
      </c>
      <c r="L7" s="19" t="str">
        <f>List!L7</f>
        <v>أنثى</v>
      </c>
      <c r="M7" s="19" t="str">
        <f>List!M7</f>
        <v>لا</v>
      </c>
      <c r="N7" s="19" t="str">
        <f>List!N7</f>
        <v>نعم</v>
      </c>
      <c r="O7" s="19" t="str">
        <f>List!O7</f>
        <v>أكا</v>
      </c>
      <c r="P7" s="19" t="str">
        <f>List!P7</f>
        <v xml:space="preserve">مهنته </v>
      </c>
      <c r="Q7" s="19">
        <f>List!Q7</f>
        <v>0</v>
      </c>
      <c r="R7" s="12">
        <f>List!R7</f>
        <v>5</v>
      </c>
      <c r="S7" s="16" t="str">
        <f>List!S7</f>
        <v>أ</v>
      </c>
    </row>
    <row r="8" spans="1:24" x14ac:dyDescent="0.25">
      <c r="A8" s="10">
        <f t="shared" si="0"/>
        <v>3</v>
      </c>
      <c r="B8" s="19" t="str">
        <f>List!B8</f>
        <v>دعاء</v>
      </c>
      <c r="C8" s="19" t="str">
        <f>List!C8</f>
        <v>زين الدين</v>
      </c>
      <c r="D8" s="19">
        <f>List!D8</f>
        <v>4</v>
      </c>
      <c r="E8" s="19">
        <f>List!E8</f>
        <v>10</v>
      </c>
      <c r="F8" s="19">
        <f>List!F8</f>
        <v>2008</v>
      </c>
      <c r="G8" s="19">
        <f>List!G8</f>
        <v>0</v>
      </c>
      <c r="H8" s="19">
        <f>List!H8</f>
        <v>0</v>
      </c>
      <c r="I8" s="19" t="str">
        <f>List!I8</f>
        <v>2008/10/04 بـ/</v>
      </c>
      <c r="J8" s="19" t="str">
        <f>List!J8</f>
        <v>جزائرية</v>
      </c>
      <c r="K8" s="19" t="str">
        <f>List!K8</f>
        <v>ذ</v>
      </c>
      <c r="L8" s="19" t="str">
        <f>List!L8</f>
        <v>ذكر</v>
      </c>
      <c r="M8" s="19" t="str">
        <f>List!M8</f>
        <v>لا</v>
      </c>
      <c r="N8" s="19" t="str">
        <f>List!N8</f>
        <v>نعم</v>
      </c>
      <c r="O8" s="19" t="str">
        <f>List!O8</f>
        <v>بوجمعة</v>
      </c>
      <c r="P8" s="19" t="str">
        <f>List!P8</f>
        <v xml:space="preserve">مهنته </v>
      </c>
      <c r="Q8" s="19">
        <f>List!Q8</f>
        <v>0</v>
      </c>
      <c r="R8" s="12">
        <f>List!R8</f>
        <v>5</v>
      </c>
      <c r="S8" s="16" t="str">
        <f>List!S8</f>
        <v>أ</v>
      </c>
    </row>
    <row r="9" spans="1:24" x14ac:dyDescent="0.25">
      <c r="A9" s="10">
        <f t="shared" si="0"/>
        <v>4</v>
      </c>
      <c r="B9" s="19" t="str">
        <f>List!B9</f>
        <v>صالح</v>
      </c>
      <c r="C9" s="19" t="str">
        <f>List!C9</f>
        <v>خديجة</v>
      </c>
      <c r="D9" s="19">
        <f>List!D9</f>
        <v>16</v>
      </c>
      <c r="E9" s="19">
        <f>List!E9</f>
        <v>9</v>
      </c>
      <c r="F9" s="19">
        <f>List!F9</f>
        <v>2008</v>
      </c>
      <c r="G9" s="19">
        <f>List!G9</f>
        <v>0</v>
      </c>
      <c r="H9" s="19">
        <f>List!H9</f>
        <v>0</v>
      </c>
      <c r="I9" s="19" t="str">
        <f>List!I9</f>
        <v>2008/09/16 بـ/</v>
      </c>
      <c r="J9" s="19" t="str">
        <f>List!J9</f>
        <v>جزائرية</v>
      </c>
      <c r="K9" s="19" t="str">
        <f>List!K9</f>
        <v>ا</v>
      </c>
      <c r="L9" s="19" t="str">
        <f>List!L9</f>
        <v>أنثى</v>
      </c>
      <c r="M9" s="19" t="str">
        <f>List!M9</f>
        <v>لا</v>
      </c>
      <c r="N9" s="19" t="str">
        <f>List!N9</f>
        <v>نعم</v>
      </c>
      <c r="O9" s="19" t="str">
        <f>List!O9</f>
        <v>عيسى</v>
      </c>
      <c r="P9" s="19" t="str">
        <f>List!P9</f>
        <v xml:space="preserve">مهنته </v>
      </c>
      <c r="Q9" s="19">
        <f>List!Q9</f>
        <v>0</v>
      </c>
      <c r="R9" s="12">
        <f>List!R9</f>
        <v>5</v>
      </c>
      <c r="S9" s="16" t="str">
        <f>List!S9</f>
        <v>أ</v>
      </c>
    </row>
    <row r="10" spans="1:24" x14ac:dyDescent="0.25">
      <c r="A10" s="10" t="str">
        <f t="shared" si="0"/>
        <v/>
      </c>
      <c r="B10" s="19"/>
      <c r="C10" s="19"/>
      <c r="D10" s="22"/>
      <c r="E10" s="22"/>
      <c r="F10" s="22"/>
      <c r="G10" s="11"/>
      <c r="H10" s="11"/>
      <c r="I10" s="13"/>
      <c r="J10" s="12"/>
      <c r="K10" s="11"/>
      <c r="L10" s="14"/>
      <c r="M10" s="11"/>
      <c r="N10" s="12"/>
      <c r="O10" s="11"/>
      <c r="P10" s="11"/>
      <c r="Q10" s="11"/>
      <c r="R10" s="12"/>
      <c r="S10" s="16"/>
    </row>
    <row r="11" spans="1:24" x14ac:dyDescent="0.25">
      <c r="A11" s="10" t="str">
        <f t="shared" si="0"/>
        <v/>
      </c>
      <c r="B11" s="19"/>
      <c r="C11" s="19"/>
      <c r="D11" s="22"/>
      <c r="E11" s="22"/>
      <c r="F11" s="22"/>
      <c r="G11" s="11"/>
      <c r="H11" s="11"/>
      <c r="I11" s="13"/>
      <c r="J11" s="12"/>
      <c r="K11" s="11"/>
      <c r="L11" s="14"/>
      <c r="M11" s="11"/>
      <c r="N11" s="12"/>
      <c r="O11" s="11"/>
      <c r="P11" s="11"/>
      <c r="Q11" s="11"/>
      <c r="R11" s="12"/>
      <c r="S11" s="16"/>
    </row>
    <row r="12" spans="1:24" ht="18.75" thickBot="1" x14ac:dyDescent="0.3">
      <c r="A12" s="10" t="str">
        <f t="shared" si="0"/>
        <v/>
      </c>
      <c r="B12" s="19"/>
      <c r="C12" s="19"/>
      <c r="D12" s="22"/>
      <c r="E12" s="22"/>
      <c r="F12" s="22"/>
      <c r="G12" s="11"/>
      <c r="H12" s="11"/>
      <c r="I12" s="13"/>
      <c r="J12" s="12"/>
      <c r="K12" s="11"/>
      <c r="L12" s="14"/>
      <c r="M12" s="11"/>
      <c r="N12" s="12"/>
      <c r="O12" s="11"/>
      <c r="P12" s="11"/>
      <c r="Q12" s="11"/>
      <c r="R12" s="12"/>
      <c r="S12" s="16"/>
    </row>
    <row r="13" spans="1:24" x14ac:dyDescent="0.25">
      <c r="A13" s="10" t="str">
        <f t="shared" si="0"/>
        <v/>
      </c>
      <c r="B13" s="23"/>
      <c r="C13" s="19"/>
      <c r="D13" s="22"/>
      <c r="E13" s="22"/>
      <c r="F13" s="22"/>
      <c r="G13" s="11"/>
      <c r="H13" s="11"/>
      <c r="I13" s="13"/>
      <c r="J13" s="12"/>
      <c r="K13" s="11"/>
      <c r="L13" s="14"/>
      <c r="M13" s="11"/>
      <c r="N13" s="12"/>
      <c r="O13" s="11"/>
      <c r="P13" s="11"/>
      <c r="Q13" s="11"/>
      <c r="R13" s="12"/>
      <c r="S13" s="16"/>
    </row>
    <row r="14" spans="1:24" x14ac:dyDescent="0.25">
      <c r="A14" s="10" t="str">
        <f t="shared" si="0"/>
        <v/>
      </c>
      <c r="B14" s="19"/>
      <c r="C14" s="19"/>
      <c r="D14" s="22"/>
      <c r="E14" s="22"/>
      <c r="F14" s="22"/>
      <c r="G14" s="11"/>
      <c r="H14" s="11"/>
      <c r="I14" s="13"/>
      <c r="J14" s="12"/>
      <c r="K14" s="11"/>
      <c r="L14" s="14"/>
      <c r="M14" s="11"/>
      <c r="N14" s="12"/>
      <c r="O14" s="11"/>
      <c r="P14" s="11"/>
      <c r="Q14" s="11"/>
      <c r="R14" s="12"/>
      <c r="S14" s="16"/>
    </row>
    <row r="15" spans="1:24" x14ac:dyDescent="0.25">
      <c r="A15" s="10" t="str">
        <f t="shared" si="0"/>
        <v/>
      </c>
      <c r="B15" s="19"/>
      <c r="C15" s="19"/>
      <c r="D15" s="22"/>
      <c r="E15" s="22"/>
      <c r="F15" s="22"/>
      <c r="G15" s="11"/>
      <c r="H15" s="11"/>
      <c r="I15" s="13"/>
      <c r="J15" s="12"/>
      <c r="K15" s="11"/>
      <c r="L15" s="14"/>
      <c r="M15" s="11"/>
      <c r="N15" s="12"/>
      <c r="O15" s="11"/>
      <c r="P15" s="11"/>
      <c r="Q15" s="11"/>
      <c r="R15" s="12"/>
      <c r="S15" s="16"/>
    </row>
    <row r="16" spans="1:24" x14ac:dyDescent="0.25">
      <c r="A16" s="10" t="str">
        <f t="shared" si="0"/>
        <v/>
      </c>
      <c r="B16" s="19"/>
      <c r="C16" s="19"/>
      <c r="D16" s="22"/>
      <c r="E16" s="22"/>
      <c r="F16" s="22"/>
      <c r="G16" s="11"/>
      <c r="H16" s="11"/>
      <c r="I16" s="13"/>
      <c r="J16" s="12"/>
      <c r="K16" s="11"/>
      <c r="L16" s="14"/>
      <c r="M16" s="11"/>
      <c r="N16" s="12"/>
      <c r="O16" s="11"/>
      <c r="P16" s="11"/>
      <c r="Q16" s="11"/>
      <c r="R16" s="12"/>
      <c r="S16" s="16"/>
    </row>
    <row r="17" spans="1:19" x14ac:dyDescent="0.25">
      <c r="A17" s="10" t="str">
        <f t="shared" si="0"/>
        <v/>
      </c>
      <c r="B17" s="19"/>
      <c r="C17" s="19"/>
      <c r="D17" s="22"/>
      <c r="E17" s="22"/>
      <c r="F17" s="22"/>
      <c r="G17" s="11"/>
      <c r="H17" s="11"/>
      <c r="I17" s="13"/>
      <c r="J17" s="12"/>
      <c r="K17" s="11"/>
      <c r="L17" s="14"/>
      <c r="M17" s="11"/>
      <c r="N17" s="12"/>
      <c r="O17" s="11"/>
      <c r="P17" s="11"/>
      <c r="Q17" s="11"/>
      <c r="R17" s="12"/>
      <c r="S17" s="16"/>
    </row>
    <row r="18" spans="1:19" x14ac:dyDescent="0.25">
      <c r="A18" s="10" t="str">
        <f t="shared" si="0"/>
        <v/>
      </c>
      <c r="B18" s="19"/>
      <c r="C18" s="19"/>
      <c r="D18" s="22"/>
      <c r="E18" s="22"/>
      <c r="F18" s="22"/>
      <c r="G18" s="11"/>
      <c r="H18" s="11"/>
      <c r="I18" s="13"/>
      <c r="J18" s="12"/>
      <c r="K18" s="11"/>
      <c r="L18" s="14"/>
      <c r="M18" s="11"/>
      <c r="N18" s="12"/>
      <c r="O18" s="11"/>
      <c r="P18" s="11"/>
      <c r="Q18" s="11"/>
      <c r="R18" s="12"/>
      <c r="S18" s="16"/>
    </row>
    <row r="19" spans="1:19" x14ac:dyDescent="0.25">
      <c r="A19" s="10" t="str">
        <f t="shared" si="0"/>
        <v/>
      </c>
      <c r="B19" s="19"/>
      <c r="C19" s="19"/>
      <c r="D19" s="22"/>
      <c r="E19" s="22"/>
      <c r="F19" s="22"/>
      <c r="G19" s="11"/>
      <c r="H19" s="11"/>
      <c r="I19" s="13"/>
      <c r="J19" s="12"/>
      <c r="K19" s="11"/>
      <c r="L19" s="14"/>
      <c r="M19" s="11"/>
      <c r="N19" s="12"/>
      <c r="O19" s="11"/>
      <c r="P19" s="11"/>
      <c r="Q19" s="11"/>
      <c r="R19" s="12"/>
      <c r="S19" s="16"/>
    </row>
    <row r="20" spans="1:19" x14ac:dyDescent="0.25">
      <c r="A20" s="10" t="str">
        <f t="shared" si="0"/>
        <v/>
      </c>
      <c r="B20" s="19"/>
      <c r="C20" s="19"/>
      <c r="D20" s="22"/>
      <c r="E20" s="22"/>
      <c r="F20" s="22"/>
      <c r="G20" s="11"/>
      <c r="H20" s="11"/>
      <c r="I20" s="13"/>
      <c r="J20" s="12"/>
      <c r="K20" s="11"/>
      <c r="L20" s="14"/>
      <c r="M20" s="11"/>
      <c r="N20" s="12"/>
      <c r="O20" s="11"/>
      <c r="P20" s="11"/>
      <c r="Q20" s="11"/>
      <c r="R20" s="12"/>
      <c r="S20" s="16"/>
    </row>
    <row r="21" spans="1:19" x14ac:dyDescent="0.25">
      <c r="A21" s="10" t="str">
        <f t="shared" si="0"/>
        <v/>
      </c>
      <c r="B21" s="19"/>
      <c r="C21" s="19"/>
      <c r="D21" s="22"/>
      <c r="E21" s="22"/>
      <c r="F21" s="22"/>
      <c r="G21" s="11"/>
      <c r="H21" s="11"/>
      <c r="I21" s="13"/>
      <c r="J21" s="12"/>
      <c r="K21" s="11"/>
      <c r="L21" s="14"/>
      <c r="M21" s="11"/>
      <c r="N21" s="12"/>
      <c r="O21" s="11"/>
      <c r="P21" s="11"/>
      <c r="Q21" s="11"/>
      <c r="R21" s="12"/>
      <c r="S21" s="16"/>
    </row>
    <row r="22" spans="1:19" x14ac:dyDescent="0.25">
      <c r="A22" s="10" t="str">
        <f t="shared" si="0"/>
        <v/>
      </c>
      <c r="B22" s="19"/>
      <c r="C22" s="19"/>
      <c r="D22" s="22"/>
      <c r="E22" s="22"/>
      <c r="F22" s="22"/>
      <c r="G22" s="11"/>
      <c r="H22" s="11"/>
      <c r="I22" s="13"/>
      <c r="J22" s="12"/>
      <c r="K22" s="11"/>
      <c r="L22" s="14"/>
      <c r="M22" s="11"/>
      <c r="N22" s="12"/>
      <c r="O22" s="11"/>
      <c r="P22" s="11"/>
      <c r="Q22" s="11"/>
      <c r="R22" s="12"/>
      <c r="S22" s="16"/>
    </row>
    <row r="23" spans="1:19" x14ac:dyDescent="0.25">
      <c r="A23" s="10" t="str">
        <f t="shared" si="0"/>
        <v/>
      </c>
      <c r="B23" s="19"/>
      <c r="C23" s="19"/>
      <c r="D23" s="22"/>
      <c r="E23" s="22"/>
      <c r="F23" s="22"/>
      <c r="G23" s="11"/>
      <c r="H23" s="11"/>
      <c r="I23" s="13"/>
      <c r="J23" s="12"/>
      <c r="K23" s="11"/>
      <c r="L23" s="14"/>
      <c r="M23" s="11"/>
      <c r="N23" s="12"/>
      <c r="O23" s="11"/>
      <c r="P23" s="11"/>
      <c r="Q23" s="11"/>
      <c r="R23" s="12"/>
      <c r="S23" s="16"/>
    </row>
    <row r="24" spans="1:19" x14ac:dyDescent="0.25">
      <c r="A24" s="10" t="str">
        <f t="shared" si="0"/>
        <v/>
      </c>
      <c r="B24" s="19"/>
      <c r="C24" s="19"/>
      <c r="D24" s="22"/>
      <c r="E24" s="22"/>
      <c r="F24" s="22"/>
      <c r="G24" s="11"/>
      <c r="H24" s="11"/>
      <c r="I24" s="13"/>
      <c r="J24" s="12"/>
      <c r="K24" s="11"/>
      <c r="L24" s="14"/>
      <c r="M24" s="11"/>
      <c r="N24" s="12"/>
      <c r="O24" s="11"/>
      <c r="P24" s="11"/>
      <c r="Q24" s="11"/>
      <c r="R24" s="12"/>
      <c r="S24" s="16"/>
    </row>
    <row r="25" spans="1:19" x14ac:dyDescent="0.25">
      <c r="A25" s="10" t="str">
        <f t="shared" si="0"/>
        <v/>
      </c>
      <c r="B25" s="19"/>
      <c r="C25" s="19"/>
      <c r="D25" s="22"/>
      <c r="E25" s="22"/>
      <c r="F25" s="22"/>
      <c r="G25" s="11"/>
      <c r="H25" s="11"/>
      <c r="I25" s="13"/>
      <c r="J25" s="12"/>
      <c r="K25" s="11"/>
      <c r="L25" s="14"/>
      <c r="M25" s="11"/>
      <c r="N25" s="12"/>
      <c r="O25" s="11"/>
      <c r="P25" s="11"/>
      <c r="Q25" s="11"/>
      <c r="R25" s="12"/>
      <c r="S25" s="16"/>
    </row>
    <row r="26" spans="1:19" x14ac:dyDescent="0.25">
      <c r="A26" s="10" t="str">
        <f t="shared" si="0"/>
        <v/>
      </c>
      <c r="B26" s="19"/>
      <c r="C26" s="19"/>
      <c r="D26" s="22"/>
      <c r="E26" s="22"/>
      <c r="F26" s="22"/>
      <c r="G26" s="11"/>
      <c r="H26" s="11"/>
      <c r="I26" s="13"/>
      <c r="J26" s="12"/>
      <c r="K26" s="11"/>
      <c r="L26" s="14"/>
      <c r="M26" s="11"/>
      <c r="N26" s="12"/>
      <c r="O26" s="11"/>
      <c r="P26" s="11"/>
      <c r="Q26" s="11"/>
      <c r="R26" s="12"/>
      <c r="S26" s="16"/>
    </row>
    <row r="27" spans="1:19" x14ac:dyDescent="0.25">
      <c r="A27" s="10" t="str">
        <f t="shared" si="0"/>
        <v/>
      </c>
      <c r="B27" s="19"/>
      <c r="C27" s="19"/>
      <c r="D27" s="22"/>
      <c r="E27" s="22"/>
      <c r="F27" s="22"/>
      <c r="G27" s="11"/>
      <c r="H27" s="11"/>
      <c r="I27" s="13"/>
      <c r="J27" s="12"/>
      <c r="K27" s="11"/>
      <c r="L27" s="14"/>
      <c r="M27" s="11"/>
      <c r="N27" s="12"/>
      <c r="O27" s="11"/>
      <c r="P27" s="11"/>
      <c r="Q27" s="11"/>
      <c r="R27" s="12"/>
      <c r="S27" s="16"/>
    </row>
    <row r="28" spans="1:19" x14ac:dyDescent="0.25">
      <c r="A28" s="10" t="str">
        <f t="shared" si="0"/>
        <v/>
      </c>
      <c r="B28" s="19"/>
      <c r="C28" s="19"/>
      <c r="D28" s="22"/>
      <c r="E28" s="22"/>
      <c r="F28" s="22"/>
      <c r="G28" s="11"/>
      <c r="H28" s="11"/>
      <c r="I28" s="13"/>
      <c r="J28" s="12"/>
      <c r="K28" s="11"/>
      <c r="L28" s="14"/>
      <c r="M28" s="11"/>
      <c r="N28" s="12"/>
      <c r="O28" s="11"/>
      <c r="P28" s="11"/>
      <c r="Q28" s="11"/>
      <c r="R28" s="12"/>
      <c r="S28" s="16"/>
    </row>
    <row r="29" spans="1:19" x14ac:dyDescent="0.25">
      <c r="A29" s="10" t="str">
        <f t="shared" si="0"/>
        <v/>
      </c>
      <c r="B29" s="19"/>
      <c r="C29" s="19"/>
      <c r="D29" s="22"/>
      <c r="E29" s="22"/>
      <c r="F29" s="22"/>
      <c r="G29" s="11"/>
      <c r="H29" s="11"/>
      <c r="I29" s="13"/>
      <c r="J29" s="12"/>
      <c r="K29" s="11"/>
      <c r="L29" s="14"/>
      <c r="M29" s="11"/>
      <c r="N29" s="12"/>
      <c r="O29" s="11"/>
      <c r="P29" s="11"/>
      <c r="Q29" s="11"/>
      <c r="R29" s="12"/>
      <c r="S29" s="16"/>
    </row>
    <row r="30" spans="1:19" x14ac:dyDescent="0.25">
      <c r="A30" s="10" t="str">
        <f t="shared" si="0"/>
        <v/>
      </c>
      <c r="B30" s="19"/>
      <c r="C30" s="19"/>
      <c r="D30" s="22"/>
      <c r="E30" s="22"/>
      <c r="F30" s="22"/>
      <c r="G30" s="11"/>
      <c r="H30" s="11"/>
      <c r="I30" s="13"/>
      <c r="J30" s="12"/>
      <c r="K30" s="11"/>
      <c r="L30" s="14"/>
      <c r="M30" s="11"/>
      <c r="N30" s="12"/>
      <c r="O30" s="11"/>
      <c r="P30" s="11"/>
      <c r="Q30" s="11"/>
      <c r="R30" s="12"/>
      <c r="S30" s="16"/>
    </row>
    <row r="31" spans="1:19" x14ac:dyDescent="0.25">
      <c r="A31" s="10" t="str">
        <f t="shared" si="0"/>
        <v/>
      </c>
      <c r="B31" s="19"/>
      <c r="C31" s="19"/>
      <c r="D31" s="22"/>
      <c r="E31" s="22"/>
      <c r="F31" s="22"/>
      <c r="G31" s="11"/>
      <c r="H31" s="11"/>
      <c r="I31" s="13"/>
      <c r="J31" s="12"/>
      <c r="K31" s="11"/>
      <c r="L31" s="14"/>
      <c r="M31" s="11"/>
      <c r="N31" s="12"/>
      <c r="O31" s="11"/>
      <c r="P31" s="11"/>
      <c r="Q31" s="11"/>
      <c r="R31" s="12"/>
      <c r="S31" s="16"/>
    </row>
    <row r="32" spans="1:19" x14ac:dyDescent="0.25">
      <c r="A32" s="10" t="str">
        <f t="shared" si="0"/>
        <v/>
      </c>
      <c r="B32" s="19"/>
      <c r="C32" s="19"/>
      <c r="D32" s="22"/>
      <c r="E32" s="22"/>
      <c r="F32" s="22"/>
      <c r="G32" s="11"/>
      <c r="H32" s="11"/>
      <c r="I32" s="13"/>
      <c r="J32" s="12"/>
      <c r="K32" s="11"/>
      <c r="L32" s="14"/>
      <c r="M32" s="11"/>
      <c r="N32" s="12"/>
      <c r="O32" s="11"/>
      <c r="P32" s="11"/>
      <c r="Q32" s="11"/>
      <c r="R32" s="12"/>
      <c r="S32" s="16"/>
    </row>
    <row r="33" spans="1:19" x14ac:dyDescent="0.25">
      <c r="A33" s="10" t="str">
        <f t="shared" si="0"/>
        <v/>
      </c>
      <c r="B33" s="19"/>
      <c r="C33" s="19"/>
      <c r="D33" s="22"/>
      <c r="E33" s="22"/>
      <c r="F33" s="22"/>
      <c r="G33" s="11"/>
      <c r="H33" s="11"/>
      <c r="I33" s="13"/>
      <c r="J33" s="12"/>
      <c r="K33" s="11"/>
      <c r="L33" s="14"/>
      <c r="M33" s="11"/>
      <c r="N33" s="12"/>
      <c r="O33" s="11"/>
      <c r="P33" s="11"/>
      <c r="Q33" s="11"/>
      <c r="R33" s="12"/>
      <c r="S33" s="16"/>
    </row>
    <row r="34" spans="1:19" x14ac:dyDescent="0.25">
      <c r="A34" s="10" t="str">
        <f t="shared" si="0"/>
        <v/>
      </c>
      <c r="B34" s="19"/>
      <c r="C34" s="19"/>
      <c r="D34" s="22"/>
      <c r="E34" s="22"/>
      <c r="F34" s="22"/>
      <c r="G34" s="11"/>
      <c r="H34" s="11"/>
      <c r="I34" s="13"/>
      <c r="J34" s="12"/>
      <c r="K34" s="11"/>
      <c r="L34" s="14"/>
      <c r="M34" s="11"/>
      <c r="N34" s="12"/>
      <c r="O34" s="11"/>
      <c r="P34" s="11"/>
      <c r="Q34" s="11"/>
      <c r="R34" s="12"/>
      <c r="S34" s="16"/>
    </row>
    <row r="35" spans="1:19" x14ac:dyDescent="0.25">
      <c r="A35" s="10" t="str">
        <f t="shared" si="0"/>
        <v/>
      </c>
      <c r="B35" s="19"/>
      <c r="C35" s="19"/>
      <c r="D35" s="22"/>
      <c r="E35" s="22"/>
      <c r="F35" s="22"/>
      <c r="G35" s="11"/>
      <c r="H35" s="11"/>
      <c r="I35" s="13"/>
      <c r="J35" s="12"/>
      <c r="K35" s="11"/>
      <c r="L35" s="14"/>
      <c r="M35" s="11"/>
      <c r="N35" s="12"/>
      <c r="O35" s="11"/>
      <c r="P35" s="11"/>
      <c r="Q35" s="11"/>
      <c r="R35" s="12"/>
      <c r="S35" s="16"/>
    </row>
  </sheetData>
  <mergeCells count="2">
    <mergeCell ref="R4:R5"/>
    <mergeCell ref="S4:S5"/>
  </mergeCells>
  <conditionalFormatting sqref="L10:L35">
    <cfRule type="cellIs" dxfId="0" priority="1" stopIfTrue="1" operator="equal">
      <formula>0</formula>
    </cfRule>
  </conditionalFormatting>
  <dataValidations count="2">
    <dataValidation type="list" allowBlank="1" showInputMessage="1" showErrorMessage="1" sqref="R2">
      <formula1>"أ,ب"</formula1>
    </dataValidation>
    <dataValidation type="list" allowBlank="1" showInputMessage="1" showErrorMessage="1" sqref="C2">
      <formula1>"5,4,3"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List</vt:lpstr>
      <vt:lpstr>List_S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2016-02-24T19:12:48Z</dcterms:created>
  <dcterms:modified xsi:type="dcterms:W3CDTF">2016-02-24T20:17:36Z</dcterms:modified>
</cp:coreProperties>
</file>